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20115" windowHeight="10050" firstSheet="1" activeTab="1"/>
  </bookViews>
  <sheets>
    <sheet name="Planilha Orçamentária" sheetId="1" r:id="rId1"/>
    <sheet name="Cronograma Físico-Financeiro" sheetId="2" r:id="rId2"/>
    <sheet name="BDI" sheetId="5" r:id="rId3"/>
    <sheet name="Planilha Orçamentária Laboratór" sheetId="3" r:id="rId4"/>
    <sheet name="Composição" sheetId="4" r:id="rId5"/>
  </sheets>
  <calcPr calcId="152511"/>
</workbook>
</file>

<file path=xl/calcChain.xml><?xml version="1.0" encoding="utf-8"?>
<calcChain xmlns="http://schemas.openxmlformats.org/spreadsheetml/2006/main">
  <c r="J13" i="2" l="1"/>
  <c r="H14" i="3" l="1"/>
  <c r="I14" i="3" s="1"/>
  <c r="I13" i="3" s="1"/>
  <c r="C13" i="2" s="1"/>
  <c r="E15" i="2" l="1"/>
  <c r="J15" i="2" s="1"/>
  <c r="H297" i="3" l="1"/>
  <c r="I297" i="3" s="1"/>
  <c r="I296" i="3" s="1"/>
  <c r="C67" i="2" s="1"/>
  <c r="H87" i="4"/>
  <c r="H86" i="4"/>
  <c r="H85" i="4"/>
  <c r="H84" i="4"/>
  <c r="H83" i="4"/>
  <c r="H67" i="2" l="1"/>
  <c r="G67" i="2"/>
  <c r="J67" i="2" s="1"/>
  <c r="H89" i="4"/>
  <c r="J10" i="2"/>
  <c r="G102" i="4"/>
  <c r="G101" i="4"/>
  <c r="AL314" i="3"/>
  <c r="AP313" i="3"/>
  <c r="AP318" i="3" l="1"/>
  <c r="AP319" i="3" s="1"/>
  <c r="AO29" i="3"/>
  <c r="AO24" i="3"/>
  <c r="AO305" i="3"/>
  <c r="AO304" i="3"/>
  <c r="AO303" i="3"/>
  <c r="AO302" i="3"/>
  <c r="AO301" i="3"/>
  <c r="AO300" i="3"/>
  <c r="AP300" i="3" s="1"/>
  <c r="AO299" i="3"/>
  <c r="AO298" i="3"/>
  <c r="AP298" i="3" s="1"/>
  <c r="AO294" i="3"/>
  <c r="AO293" i="3"/>
  <c r="AO292" i="3"/>
  <c r="AP292" i="3" s="1"/>
  <c r="AO291" i="3"/>
  <c r="AO290" i="3"/>
  <c r="AO289" i="3"/>
  <c r="AO288" i="3"/>
  <c r="AP288" i="3" s="1"/>
  <c r="AO287" i="3"/>
  <c r="AO286" i="3"/>
  <c r="AO285" i="3"/>
  <c r="AO284" i="3"/>
  <c r="AP284" i="3" s="1"/>
  <c r="AO283" i="3"/>
  <c r="AO282" i="3"/>
  <c r="AO281" i="3"/>
  <c r="AO280" i="3"/>
  <c r="AO279" i="3"/>
  <c r="AO278" i="3"/>
  <c r="AO277" i="3"/>
  <c r="AP277" i="3" s="1"/>
  <c r="AO276" i="3"/>
  <c r="AO275" i="3"/>
  <c r="AO274" i="3"/>
  <c r="AO273" i="3"/>
  <c r="AO272" i="3"/>
  <c r="AO271" i="3"/>
  <c r="AO270" i="3"/>
  <c r="AP270" i="3" s="1"/>
  <c r="AO269" i="3"/>
  <c r="AO268" i="3"/>
  <c r="AO267" i="3"/>
  <c r="AO266" i="3"/>
  <c r="AP266" i="3" s="1"/>
  <c r="AO265" i="3"/>
  <c r="AO264" i="3"/>
  <c r="AO263" i="3"/>
  <c r="AO262" i="3"/>
  <c r="AO261" i="3"/>
  <c r="AP261" i="3" s="1"/>
  <c r="AO260" i="3"/>
  <c r="AO259" i="3"/>
  <c r="AO258" i="3"/>
  <c r="AO257" i="3"/>
  <c r="AO256" i="3"/>
  <c r="AO255" i="3"/>
  <c r="AO254" i="3"/>
  <c r="AO253" i="3"/>
  <c r="AO252" i="3"/>
  <c r="AO251" i="3"/>
  <c r="AO250" i="3"/>
  <c r="AO249" i="3"/>
  <c r="AO248" i="3"/>
  <c r="AP248" i="3" s="1"/>
  <c r="AO247" i="3"/>
  <c r="AO246" i="3"/>
  <c r="AP246" i="3" s="1"/>
  <c r="AO245" i="3"/>
  <c r="AO244" i="3"/>
  <c r="AO243" i="3"/>
  <c r="AO242" i="3"/>
  <c r="AO241" i="3"/>
  <c r="AO240" i="3"/>
  <c r="AO239" i="3"/>
  <c r="AO238" i="3"/>
  <c r="AO237" i="3"/>
  <c r="AP237" i="3" s="1"/>
  <c r="AO236" i="3"/>
  <c r="AO235" i="3"/>
  <c r="AO234" i="3"/>
  <c r="AO233" i="3"/>
  <c r="AO232" i="3"/>
  <c r="AO231" i="3"/>
  <c r="AO230" i="3"/>
  <c r="AO229" i="3"/>
  <c r="AO228" i="3"/>
  <c r="AO227" i="3"/>
  <c r="AO226" i="3"/>
  <c r="AO225" i="3"/>
  <c r="AO224" i="3"/>
  <c r="AO223" i="3"/>
  <c r="AO222" i="3"/>
  <c r="AO221" i="3"/>
  <c r="AO220" i="3"/>
  <c r="AO219" i="3"/>
  <c r="AO218" i="3"/>
  <c r="AO217" i="3"/>
  <c r="AO216" i="3"/>
  <c r="AO215" i="3"/>
  <c r="AO214" i="3"/>
  <c r="AO213" i="3"/>
  <c r="AO212" i="3"/>
  <c r="AP212" i="3" s="1"/>
  <c r="AO211" i="3"/>
  <c r="AO210" i="3"/>
  <c r="AO209" i="3"/>
  <c r="AO208" i="3"/>
  <c r="AO207" i="3"/>
  <c r="AO206" i="3"/>
  <c r="AO205" i="3"/>
  <c r="AO204" i="3"/>
  <c r="AO203" i="3"/>
  <c r="AO202" i="3"/>
  <c r="AO201" i="3"/>
  <c r="AO200" i="3"/>
  <c r="AO199" i="3"/>
  <c r="AO198" i="3"/>
  <c r="AO197" i="3"/>
  <c r="AO196" i="3"/>
  <c r="AO195" i="3"/>
  <c r="AO194" i="3"/>
  <c r="AO193" i="3"/>
  <c r="AO192" i="3"/>
  <c r="AO191" i="3"/>
  <c r="AO190" i="3"/>
  <c r="AO189" i="3"/>
  <c r="AO188" i="3"/>
  <c r="AO187" i="3"/>
  <c r="AO186" i="3"/>
  <c r="AO185" i="3"/>
  <c r="AO184" i="3"/>
  <c r="AO183" i="3"/>
  <c r="AO182" i="3"/>
  <c r="AO181" i="3"/>
  <c r="AO180" i="3"/>
  <c r="AO179" i="3"/>
  <c r="AO178" i="3"/>
  <c r="AO177" i="3"/>
  <c r="AO176" i="3"/>
  <c r="AO175" i="3"/>
  <c r="AO174" i="3"/>
  <c r="AO173" i="3"/>
  <c r="AO172" i="3"/>
  <c r="AO171" i="3"/>
  <c r="AO170" i="3"/>
  <c r="AO169" i="3"/>
  <c r="AO168" i="3"/>
  <c r="AO167" i="3"/>
  <c r="AO166" i="3"/>
  <c r="AO165" i="3"/>
  <c r="AO164" i="3"/>
  <c r="AO163" i="3"/>
  <c r="AO162" i="3"/>
  <c r="AO161" i="3"/>
  <c r="AO160" i="3"/>
  <c r="AO159" i="3"/>
  <c r="AO158" i="3"/>
  <c r="AO157" i="3"/>
  <c r="AO156" i="3"/>
  <c r="AO155" i="3"/>
  <c r="AO154" i="3"/>
  <c r="AO153" i="3"/>
  <c r="AO152" i="3"/>
  <c r="AO151" i="3"/>
  <c r="AP151" i="3" s="1"/>
  <c r="AO150" i="3"/>
  <c r="AO149" i="3"/>
  <c r="AO148" i="3"/>
  <c r="AO147" i="3"/>
  <c r="AO146" i="3"/>
  <c r="AO145" i="3"/>
  <c r="AO144" i="3"/>
  <c r="AO143" i="3"/>
  <c r="AO142" i="3"/>
  <c r="AO141" i="3"/>
  <c r="AO140" i="3"/>
  <c r="AO139" i="3"/>
  <c r="AO138" i="3"/>
  <c r="AO137" i="3"/>
  <c r="AO136" i="3"/>
  <c r="AO135" i="3"/>
  <c r="AO134" i="3"/>
  <c r="AO133" i="3"/>
  <c r="AO132" i="3"/>
  <c r="AO131" i="3"/>
  <c r="AO130" i="3"/>
  <c r="AO129" i="3"/>
  <c r="AO128" i="3"/>
  <c r="AO127" i="3"/>
  <c r="AO126" i="3"/>
  <c r="AO125" i="3"/>
  <c r="AO124" i="3"/>
  <c r="AO123" i="3"/>
  <c r="AO122" i="3"/>
  <c r="AO121" i="3"/>
  <c r="AO120" i="3"/>
  <c r="AO119" i="3"/>
  <c r="AO118" i="3"/>
  <c r="AO117" i="3"/>
  <c r="AO116" i="3"/>
  <c r="AO115" i="3"/>
  <c r="AO114" i="3"/>
  <c r="AO113" i="3"/>
  <c r="AO112" i="3"/>
  <c r="AO111" i="3"/>
  <c r="AO110" i="3"/>
  <c r="AO109" i="3"/>
  <c r="AO108" i="3"/>
  <c r="AO107" i="3"/>
  <c r="AO106" i="3"/>
  <c r="AO105" i="3"/>
  <c r="AO104" i="3"/>
  <c r="AO103" i="3"/>
  <c r="AO102" i="3"/>
  <c r="AO101" i="3"/>
  <c r="AO100" i="3"/>
  <c r="AO99" i="3"/>
  <c r="AO98" i="3"/>
  <c r="AO97" i="3"/>
  <c r="AO96" i="3"/>
  <c r="AO95" i="3"/>
  <c r="AO94" i="3"/>
  <c r="AO93" i="3"/>
  <c r="AO92" i="3"/>
  <c r="AO91" i="3"/>
  <c r="AO90" i="3"/>
  <c r="AO89" i="3"/>
  <c r="AO88" i="3"/>
  <c r="AO87" i="3"/>
  <c r="AO86" i="3"/>
  <c r="AO85" i="3"/>
  <c r="AO84" i="3"/>
  <c r="AO83" i="3"/>
  <c r="AO82" i="3"/>
  <c r="AO81" i="3"/>
  <c r="AO80" i="3"/>
  <c r="AO79" i="3"/>
  <c r="AO78" i="3"/>
  <c r="AO77" i="3"/>
  <c r="AO76" i="3"/>
  <c r="AO75" i="3"/>
  <c r="AO74" i="3"/>
  <c r="AO73" i="3"/>
  <c r="AO72" i="3"/>
  <c r="AO71" i="3"/>
  <c r="AO70" i="3"/>
  <c r="AO69" i="3"/>
  <c r="AO68" i="3"/>
  <c r="AO67" i="3"/>
  <c r="AO66" i="3"/>
  <c r="AO65" i="3"/>
  <c r="AO64" i="3"/>
  <c r="AP64" i="3" s="1"/>
  <c r="AO63" i="3"/>
  <c r="AO62" i="3"/>
  <c r="AP62" i="3" s="1"/>
  <c r="AO61" i="3"/>
  <c r="AO60" i="3"/>
  <c r="AO59" i="3"/>
  <c r="AP59" i="3" s="1"/>
  <c r="AO58" i="3"/>
  <c r="AO57" i="3"/>
  <c r="AO56" i="3"/>
  <c r="AO55" i="3"/>
  <c r="AO54" i="3"/>
  <c r="AO53" i="3"/>
  <c r="AP53" i="3" s="1"/>
  <c r="AO52" i="3"/>
  <c r="AO51" i="3"/>
  <c r="AO50" i="3"/>
  <c r="AO49" i="3"/>
  <c r="AO48" i="3"/>
  <c r="AO47" i="3"/>
  <c r="AO46" i="3"/>
  <c r="AO45" i="3"/>
  <c r="AO44" i="3"/>
  <c r="AO43" i="3"/>
  <c r="AO42" i="3"/>
  <c r="AO41" i="3"/>
  <c r="AP41" i="3" s="1"/>
  <c r="AO40" i="3"/>
  <c r="AO39" i="3"/>
  <c r="AP39" i="3" s="1"/>
  <c r="AO38" i="3"/>
  <c r="AO37" i="3"/>
  <c r="AO36" i="3"/>
  <c r="AO35" i="3"/>
  <c r="AO34" i="3"/>
  <c r="AO33" i="3"/>
  <c r="AO32" i="3"/>
  <c r="AP32" i="3" s="1"/>
  <c r="AO31" i="3"/>
  <c r="AO30" i="3"/>
  <c r="AO28" i="3"/>
  <c r="AP28" i="3" s="1"/>
  <c r="AO27" i="3"/>
  <c r="AP27" i="3" s="1"/>
  <c r="AO26" i="3"/>
  <c r="AO25" i="3"/>
  <c r="AP25" i="3" s="1"/>
  <c r="AO23" i="3"/>
  <c r="AP23" i="3" s="1"/>
  <c r="AO22" i="3"/>
  <c r="AO21" i="3"/>
  <c r="AP21" i="3" s="1"/>
  <c r="AO20" i="3"/>
  <c r="AO19" i="3"/>
  <c r="AO18" i="3"/>
  <c r="AP18" i="3" s="1"/>
  <c r="AO17" i="3"/>
  <c r="AP17" i="3" s="1"/>
  <c r="AO16" i="3"/>
  <c r="AO15" i="3"/>
  <c r="AP15" i="3" s="1"/>
  <c r="AO11" i="3"/>
  <c r="AK15" i="3"/>
  <c r="AK16" i="3"/>
  <c r="AK17" i="3"/>
  <c r="AK18" i="3"/>
  <c r="AL18" i="3" s="1"/>
  <c r="AK19" i="3"/>
  <c r="AK20" i="3"/>
  <c r="AK21" i="3"/>
  <c r="AK22" i="3"/>
  <c r="AK23" i="3"/>
  <c r="AK24" i="3"/>
  <c r="AK25" i="3"/>
  <c r="AK26" i="3"/>
  <c r="AK27" i="3"/>
  <c r="AK28" i="3"/>
  <c r="AL28" i="3" s="1"/>
  <c r="AK29" i="3"/>
  <c r="AK30" i="3"/>
  <c r="AK31" i="3"/>
  <c r="AK32" i="3"/>
  <c r="AL32" i="3" s="1"/>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83" i="3"/>
  <c r="AK84" i="3"/>
  <c r="AK85" i="3"/>
  <c r="AK86" i="3"/>
  <c r="AK87" i="3"/>
  <c r="AK88" i="3"/>
  <c r="AK89" i="3"/>
  <c r="AK90" i="3"/>
  <c r="AK91" i="3"/>
  <c r="AK92" i="3"/>
  <c r="AK93" i="3"/>
  <c r="AK94" i="3"/>
  <c r="AK95" i="3"/>
  <c r="AK96" i="3"/>
  <c r="AK97" i="3"/>
  <c r="AK98" i="3"/>
  <c r="AK99" i="3"/>
  <c r="AK100" i="3"/>
  <c r="AK101" i="3"/>
  <c r="AK102" i="3"/>
  <c r="AK103" i="3"/>
  <c r="AK104" i="3"/>
  <c r="AK105" i="3"/>
  <c r="AK106" i="3"/>
  <c r="AK107" i="3"/>
  <c r="AK108" i="3"/>
  <c r="AK109" i="3"/>
  <c r="AK110" i="3"/>
  <c r="AK111" i="3"/>
  <c r="AK112" i="3"/>
  <c r="AK113" i="3"/>
  <c r="AK114" i="3"/>
  <c r="AK115" i="3"/>
  <c r="AK116" i="3"/>
  <c r="AK117" i="3"/>
  <c r="AK118" i="3"/>
  <c r="AK119" i="3"/>
  <c r="AK120" i="3"/>
  <c r="AK121" i="3"/>
  <c r="AK122" i="3"/>
  <c r="AK123" i="3"/>
  <c r="AK124" i="3"/>
  <c r="AK125" i="3"/>
  <c r="AK126" i="3"/>
  <c r="AK127" i="3"/>
  <c r="AK128" i="3"/>
  <c r="AK129" i="3"/>
  <c r="AK130" i="3"/>
  <c r="AK131" i="3"/>
  <c r="AK132" i="3"/>
  <c r="AK133" i="3"/>
  <c r="AK134" i="3"/>
  <c r="AK135" i="3"/>
  <c r="AK136" i="3"/>
  <c r="AK137" i="3"/>
  <c r="AK138" i="3"/>
  <c r="AK139" i="3"/>
  <c r="AK140" i="3"/>
  <c r="AK141" i="3"/>
  <c r="AK142" i="3"/>
  <c r="AK143" i="3"/>
  <c r="AK144" i="3"/>
  <c r="AK145" i="3"/>
  <c r="AK146" i="3"/>
  <c r="AK147" i="3"/>
  <c r="AK148" i="3"/>
  <c r="AK149" i="3"/>
  <c r="AK150" i="3"/>
  <c r="AK151" i="3"/>
  <c r="AK152" i="3"/>
  <c r="AK153" i="3"/>
  <c r="AK154" i="3"/>
  <c r="AK155" i="3"/>
  <c r="AK156" i="3"/>
  <c r="AK157" i="3"/>
  <c r="AK158" i="3"/>
  <c r="AK159" i="3"/>
  <c r="AK160" i="3"/>
  <c r="AK161" i="3"/>
  <c r="AK162" i="3"/>
  <c r="AK163" i="3"/>
  <c r="AK164" i="3"/>
  <c r="AK165" i="3"/>
  <c r="AK166" i="3"/>
  <c r="AK167" i="3"/>
  <c r="AK168" i="3"/>
  <c r="AK169" i="3"/>
  <c r="AK170" i="3"/>
  <c r="AK171" i="3"/>
  <c r="AK172" i="3"/>
  <c r="AK173" i="3"/>
  <c r="AK174" i="3"/>
  <c r="AK175" i="3"/>
  <c r="AK176" i="3"/>
  <c r="AK177" i="3"/>
  <c r="AK178" i="3"/>
  <c r="AK179" i="3"/>
  <c r="AK180" i="3"/>
  <c r="AK181" i="3"/>
  <c r="AK182" i="3"/>
  <c r="AK183" i="3"/>
  <c r="AK184" i="3"/>
  <c r="AK185" i="3"/>
  <c r="AK186" i="3"/>
  <c r="AK187" i="3"/>
  <c r="AK188" i="3"/>
  <c r="AK189" i="3"/>
  <c r="AK190" i="3"/>
  <c r="AK191" i="3"/>
  <c r="AK192" i="3"/>
  <c r="AK193" i="3"/>
  <c r="AK194" i="3"/>
  <c r="AK195" i="3"/>
  <c r="AK196" i="3"/>
  <c r="AK197" i="3"/>
  <c r="AK198" i="3"/>
  <c r="AK199" i="3"/>
  <c r="AK200" i="3"/>
  <c r="AK201" i="3"/>
  <c r="AK202" i="3"/>
  <c r="AK203" i="3"/>
  <c r="AK204" i="3"/>
  <c r="AK205" i="3"/>
  <c r="AK206" i="3"/>
  <c r="AK207" i="3"/>
  <c r="AK208" i="3"/>
  <c r="AK209" i="3"/>
  <c r="AK210" i="3"/>
  <c r="AK211" i="3"/>
  <c r="AK212" i="3"/>
  <c r="AK213" i="3"/>
  <c r="AK214" i="3"/>
  <c r="AK215" i="3"/>
  <c r="AK216" i="3"/>
  <c r="AK217" i="3"/>
  <c r="AK218" i="3"/>
  <c r="AK219" i="3"/>
  <c r="AK220" i="3"/>
  <c r="AK221" i="3"/>
  <c r="AK222" i="3"/>
  <c r="AK223" i="3"/>
  <c r="AK224" i="3"/>
  <c r="AK225" i="3"/>
  <c r="AK226" i="3"/>
  <c r="AK227" i="3"/>
  <c r="AK228" i="3"/>
  <c r="AK229" i="3"/>
  <c r="AK230" i="3"/>
  <c r="AK231" i="3"/>
  <c r="AK232" i="3"/>
  <c r="AK233" i="3"/>
  <c r="AK234" i="3"/>
  <c r="AK235" i="3"/>
  <c r="AK236" i="3"/>
  <c r="AK237" i="3"/>
  <c r="AK238" i="3"/>
  <c r="AK239" i="3"/>
  <c r="AK240" i="3"/>
  <c r="AK241" i="3"/>
  <c r="AK242" i="3"/>
  <c r="AK243" i="3"/>
  <c r="AK244" i="3"/>
  <c r="AK245" i="3"/>
  <c r="AK246" i="3"/>
  <c r="AK247" i="3"/>
  <c r="AK248" i="3"/>
  <c r="AK249" i="3"/>
  <c r="AK250" i="3"/>
  <c r="AK251" i="3"/>
  <c r="AK252" i="3"/>
  <c r="AK253" i="3"/>
  <c r="AK254" i="3"/>
  <c r="AK255" i="3"/>
  <c r="AK256" i="3"/>
  <c r="AK257" i="3"/>
  <c r="AK258" i="3"/>
  <c r="AK259" i="3"/>
  <c r="AK260" i="3"/>
  <c r="AK261" i="3"/>
  <c r="AK262" i="3"/>
  <c r="AK263" i="3"/>
  <c r="AK264" i="3"/>
  <c r="AK265" i="3"/>
  <c r="AK266" i="3"/>
  <c r="AK267" i="3"/>
  <c r="AK268" i="3"/>
  <c r="AK269" i="3"/>
  <c r="AK270" i="3"/>
  <c r="AK271" i="3"/>
  <c r="AK272" i="3"/>
  <c r="AK273" i="3"/>
  <c r="AK274" i="3"/>
  <c r="AK275" i="3"/>
  <c r="AK276" i="3"/>
  <c r="AK277" i="3"/>
  <c r="AK278" i="3"/>
  <c r="AK279" i="3"/>
  <c r="AK280" i="3"/>
  <c r="AK281" i="3"/>
  <c r="AK282" i="3"/>
  <c r="AK283" i="3"/>
  <c r="AK284" i="3"/>
  <c r="AK285" i="3"/>
  <c r="AK286" i="3"/>
  <c r="AK287" i="3"/>
  <c r="AK288" i="3"/>
  <c r="AK289" i="3"/>
  <c r="AK290" i="3"/>
  <c r="AK291" i="3"/>
  <c r="AK292" i="3"/>
  <c r="AK293" i="3"/>
  <c r="AK294" i="3"/>
  <c r="AK298" i="3"/>
  <c r="AK299" i="3"/>
  <c r="AK300" i="3"/>
  <c r="AK301" i="3"/>
  <c r="AK302" i="3"/>
  <c r="AK303" i="3"/>
  <c r="AK304" i="3"/>
  <c r="AK305" i="3"/>
  <c r="AK11" i="3"/>
  <c r="AI15" i="3"/>
  <c r="AL15" i="3" s="1"/>
  <c r="AI16" i="3"/>
  <c r="AI17" i="3"/>
  <c r="AL17" i="3" s="1"/>
  <c r="AI19" i="3"/>
  <c r="AL19" i="3" s="1"/>
  <c r="AI20" i="3"/>
  <c r="AL20" i="3" s="1"/>
  <c r="AI21" i="3"/>
  <c r="AL21" i="3" s="1"/>
  <c r="AI22" i="3"/>
  <c r="AI23" i="3"/>
  <c r="AL23" i="3" s="1"/>
  <c r="AI24" i="3"/>
  <c r="AL24" i="3" s="1"/>
  <c r="AI25" i="3"/>
  <c r="AL25" i="3" s="1"/>
  <c r="AI26" i="3"/>
  <c r="AI27" i="3"/>
  <c r="AL27" i="3" s="1"/>
  <c r="AI29" i="3"/>
  <c r="AI30" i="3"/>
  <c r="AI31" i="3"/>
  <c r="AI33" i="3"/>
  <c r="AI34" i="3"/>
  <c r="AI35" i="3"/>
  <c r="AI36" i="3"/>
  <c r="AI37" i="3"/>
  <c r="AI38" i="3"/>
  <c r="AI39" i="3"/>
  <c r="AI40" i="3"/>
  <c r="AI41" i="3"/>
  <c r="AI42" i="3"/>
  <c r="AI43" i="3"/>
  <c r="AI44" i="3"/>
  <c r="AI45" i="3"/>
  <c r="AI46" i="3"/>
  <c r="AP46" i="3" s="1"/>
  <c r="AI47" i="3"/>
  <c r="AI48" i="3"/>
  <c r="AI49" i="3"/>
  <c r="AI50" i="3"/>
  <c r="AP50" i="3" s="1"/>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I152" i="3"/>
  <c r="AI153" i="3"/>
  <c r="AI154" i="3"/>
  <c r="AI155" i="3"/>
  <c r="AI156" i="3"/>
  <c r="AI157" i="3"/>
  <c r="AI158" i="3"/>
  <c r="AI159" i="3"/>
  <c r="AI160" i="3"/>
  <c r="AI161" i="3"/>
  <c r="AI162" i="3"/>
  <c r="AI163" i="3"/>
  <c r="AI164" i="3"/>
  <c r="AI165" i="3"/>
  <c r="AI166" i="3"/>
  <c r="AI167" i="3"/>
  <c r="AI168" i="3"/>
  <c r="AI169" i="3"/>
  <c r="AI170" i="3"/>
  <c r="AI171" i="3"/>
  <c r="AI172" i="3"/>
  <c r="AI173" i="3"/>
  <c r="AI174" i="3"/>
  <c r="AI175" i="3"/>
  <c r="AI176" i="3"/>
  <c r="AI177" i="3"/>
  <c r="AI178" i="3"/>
  <c r="AI179" i="3"/>
  <c r="AI180" i="3"/>
  <c r="AI181" i="3"/>
  <c r="AI182" i="3"/>
  <c r="AI183" i="3"/>
  <c r="AI184" i="3"/>
  <c r="AI185" i="3"/>
  <c r="AI186" i="3"/>
  <c r="AI187" i="3"/>
  <c r="AI188" i="3"/>
  <c r="AI189" i="3"/>
  <c r="AI190" i="3"/>
  <c r="AI191" i="3"/>
  <c r="AI192" i="3"/>
  <c r="AI193" i="3"/>
  <c r="AI194" i="3"/>
  <c r="AI195" i="3"/>
  <c r="AI196" i="3"/>
  <c r="AI197" i="3"/>
  <c r="AI198" i="3"/>
  <c r="AI199" i="3"/>
  <c r="AI200" i="3"/>
  <c r="AI201" i="3"/>
  <c r="AI202" i="3"/>
  <c r="AI203" i="3"/>
  <c r="AI204" i="3"/>
  <c r="AI205" i="3"/>
  <c r="AI206" i="3"/>
  <c r="AI207" i="3"/>
  <c r="AI208" i="3"/>
  <c r="AI209" i="3"/>
  <c r="AI210" i="3"/>
  <c r="AI211" i="3"/>
  <c r="AI212" i="3"/>
  <c r="AI213" i="3"/>
  <c r="AI214" i="3"/>
  <c r="AI215" i="3"/>
  <c r="AI216" i="3"/>
  <c r="AI217" i="3"/>
  <c r="AI218" i="3"/>
  <c r="AI219" i="3"/>
  <c r="AI220" i="3"/>
  <c r="AI221" i="3"/>
  <c r="AI222" i="3"/>
  <c r="AI223" i="3"/>
  <c r="AI224" i="3"/>
  <c r="AI225" i="3"/>
  <c r="AI226" i="3"/>
  <c r="AI227" i="3"/>
  <c r="AI228" i="3"/>
  <c r="AI229" i="3"/>
  <c r="AI230" i="3"/>
  <c r="AI231" i="3"/>
  <c r="AI232" i="3"/>
  <c r="AI233" i="3"/>
  <c r="AI234" i="3"/>
  <c r="AI235" i="3"/>
  <c r="AI236" i="3"/>
  <c r="AI237" i="3"/>
  <c r="AI238" i="3"/>
  <c r="AI239" i="3"/>
  <c r="AI240" i="3"/>
  <c r="AI241" i="3"/>
  <c r="AI242" i="3"/>
  <c r="AP242" i="3" s="1"/>
  <c r="AI243" i="3"/>
  <c r="AI244" i="3"/>
  <c r="AI245" i="3"/>
  <c r="AI246" i="3"/>
  <c r="AI247" i="3"/>
  <c r="AI248" i="3"/>
  <c r="AI249" i="3"/>
  <c r="AI250" i="3"/>
  <c r="AI251" i="3"/>
  <c r="AI252" i="3"/>
  <c r="AI253" i="3"/>
  <c r="AI254" i="3"/>
  <c r="AI255" i="3"/>
  <c r="AI256" i="3"/>
  <c r="AI257" i="3"/>
  <c r="AI258" i="3"/>
  <c r="AI259" i="3"/>
  <c r="AI260" i="3"/>
  <c r="AI261" i="3"/>
  <c r="AI262" i="3"/>
  <c r="AI263" i="3"/>
  <c r="AI264" i="3"/>
  <c r="AI265" i="3"/>
  <c r="AI266" i="3"/>
  <c r="AI267" i="3"/>
  <c r="AI268" i="3"/>
  <c r="AI269" i="3"/>
  <c r="AI270" i="3"/>
  <c r="AI271" i="3"/>
  <c r="AI272" i="3"/>
  <c r="AI273" i="3"/>
  <c r="AI274" i="3"/>
  <c r="AI275" i="3"/>
  <c r="AI276" i="3"/>
  <c r="AI277" i="3"/>
  <c r="AI278" i="3"/>
  <c r="AI279" i="3"/>
  <c r="AI280" i="3"/>
  <c r="AI281" i="3"/>
  <c r="AI282" i="3"/>
  <c r="AI283" i="3"/>
  <c r="AI284" i="3"/>
  <c r="AI285" i="3"/>
  <c r="AI286" i="3"/>
  <c r="AI287" i="3"/>
  <c r="AI288" i="3"/>
  <c r="AI289" i="3"/>
  <c r="AI290" i="3"/>
  <c r="AP290" i="3" s="1"/>
  <c r="AI291" i="3"/>
  <c r="AI292" i="3"/>
  <c r="AI293" i="3"/>
  <c r="AI294" i="3"/>
  <c r="AI298" i="3"/>
  <c r="AI299" i="3"/>
  <c r="AI300" i="3"/>
  <c r="AI301" i="3"/>
  <c r="AI302" i="3"/>
  <c r="AI303" i="3"/>
  <c r="AI304" i="3"/>
  <c r="AI305" i="3"/>
  <c r="AI11" i="3"/>
  <c r="AP203" i="3" l="1"/>
  <c r="AL29" i="3"/>
  <c r="AP281" i="3"/>
  <c r="AP257" i="3"/>
  <c r="AP253" i="3"/>
  <c r="AP249" i="3"/>
  <c r="AP225" i="3"/>
  <c r="AP149" i="3"/>
  <c r="AP145" i="3"/>
  <c r="AP141" i="3"/>
  <c r="AP137" i="3"/>
  <c r="AP133" i="3"/>
  <c r="AP129" i="3"/>
  <c r="AP125" i="3"/>
  <c r="AP121" i="3"/>
  <c r="AP117" i="3"/>
  <c r="AP113" i="3"/>
  <c r="AP109" i="3"/>
  <c r="AP105" i="3"/>
  <c r="AP101" i="3"/>
  <c r="AP97" i="3"/>
  <c r="AP93" i="3"/>
  <c r="AP89" i="3"/>
  <c r="AP85" i="3"/>
  <c r="AP77" i="3"/>
  <c r="AP73" i="3"/>
  <c r="AP61" i="3"/>
  <c r="AP60" i="3" s="1"/>
  <c r="AL292" i="3"/>
  <c r="AL284" i="3"/>
  <c r="AL272" i="3"/>
  <c r="AL264" i="3"/>
  <c r="AL256" i="3"/>
  <c r="AL244" i="3"/>
  <c r="AL236" i="3"/>
  <c r="AL224" i="3"/>
  <c r="AL216" i="3"/>
  <c r="AL208" i="3"/>
  <c r="AL196" i="3"/>
  <c r="AL188" i="3"/>
  <c r="AL180" i="3"/>
  <c r="AL172" i="3"/>
  <c r="AL160" i="3"/>
  <c r="AL144" i="3"/>
  <c r="AL136" i="3"/>
  <c r="AL128" i="3"/>
  <c r="AL116" i="3"/>
  <c r="AL108" i="3"/>
  <c r="AL96" i="3"/>
  <c r="AL88" i="3"/>
  <c r="AL80" i="3"/>
  <c r="AL68" i="3"/>
  <c r="AL52" i="3"/>
  <c r="AL36" i="3"/>
  <c r="AL62" i="3"/>
  <c r="AP42" i="3"/>
  <c r="AP265" i="3"/>
  <c r="AL303" i="3"/>
  <c r="AL288" i="3"/>
  <c r="AL280" i="3"/>
  <c r="AL276" i="3"/>
  <c r="AL268" i="3"/>
  <c r="AL260" i="3"/>
  <c r="AL252" i="3"/>
  <c r="AL248" i="3"/>
  <c r="AL240" i="3"/>
  <c r="AL232" i="3"/>
  <c r="AL228" i="3"/>
  <c r="AL220" i="3"/>
  <c r="AL212" i="3"/>
  <c r="AL204" i="3"/>
  <c r="AL200" i="3"/>
  <c r="AL192" i="3"/>
  <c r="AL184" i="3"/>
  <c r="AL176" i="3"/>
  <c r="AL168" i="3"/>
  <c r="AL164" i="3"/>
  <c r="AL156" i="3"/>
  <c r="AL148" i="3"/>
  <c r="AL140" i="3"/>
  <c r="AL132" i="3"/>
  <c r="AL124" i="3"/>
  <c r="AL120" i="3"/>
  <c r="AL112" i="3"/>
  <c r="AL104" i="3"/>
  <c r="AL100" i="3"/>
  <c r="AL92" i="3"/>
  <c r="AL84" i="3"/>
  <c r="AL76" i="3"/>
  <c r="AL72" i="3"/>
  <c r="AL64" i="3"/>
  <c r="AL56" i="3"/>
  <c r="AL48" i="3"/>
  <c r="AL44" i="3"/>
  <c r="AL31" i="3"/>
  <c r="AL298" i="3"/>
  <c r="AL275" i="3"/>
  <c r="AL211" i="3"/>
  <c r="AL207" i="3"/>
  <c r="AL203" i="3"/>
  <c r="AL199" i="3"/>
  <c r="AL195" i="3"/>
  <c r="AL191" i="3"/>
  <c r="AL187" i="3"/>
  <c r="AL183" i="3"/>
  <c r="AL175" i="3"/>
  <c r="AL171" i="3"/>
  <c r="AL167" i="3"/>
  <c r="AL163" i="3"/>
  <c r="AL159" i="3"/>
  <c r="AL155" i="3"/>
  <c r="AL151" i="3"/>
  <c r="AL71" i="3"/>
  <c r="AL67" i="3"/>
  <c r="AL59" i="3"/>
  <c r="AL55" i="3"/>
  <c r="AL39" i="3"/>
  <c r="AL35" i="3"/>
  <c r="AP163" i="3"/>
  <c r="AP172" i="3"/>
  <c r="AP192" i="3"/>
  <c r="AL53" i="3"/>
  <c r="AP67" i="3"/>
  <c r="AP76" i="3"/>
  <c r="AP155" i="3"/>
  <c r="AP164" i="3"/>
  <c r="AP184" i="3"/>
  <c r="AP195" i="3"/>
  <c r="AP204" i="3"/>
  <c r="AP256" i="3"/>
  <c r="AP280" i="3"/>
  <c r="AP178" i="3"/>
  <c r="AP94" i="3"/>
  <c r="AP86" i="3"/>
  <c r="AP56" i="3"/>
  <c r="AP305" i="3"/>
  <c r="AP19" i="3"/>
  <c r="AP35" i="3"/>
  <c r="AP68" i="3"/>
  <c r="AP156" i="3"/>
  <c r="AP168" i="3"/>
  <c r="AP187" i="3"/>
  <c r="AP196" i="3"/>
  <c r="AP208" i="3"/>
  <c r="AP31" i="3"/>
  <c r="AP217" i="3"/>
  <c r="AP221" i="3"/>
  <c r="AP229" i="3"/>
  <c r="AP233" i="3"/>
  <c r="AP272" i="3"/>
  <c r="AP276" i="3"/>
  <c r="AP24" i="3"/>
  <c r="AP36" i="3"/>
  <c r="AP55" i="3"/>
  <c r="AP72" i="3"/>
  <c r="AP80" i="3"/>
  <c r="AP160" i="3"/>
  <c r="AP171" i="3"/>
  <c r="AP188" i="3"/>
  <c r="AP200" i="3"/>
  <c r="AP211" i="3"/>
  <c r="AP252" i="3"/>
  <c r="AP260" i="3"/>
  <c r="AL22" i="3"/>
  <c r="AL16" i="3" s="1"/>
  <c r="AP22" i="3"/>
  <c r="AL291" i="3"/>
  <c r="AP291" i="3"/>
  <c r="AP289" i="3" s="1"/>
  <c r="AL287" i="3"/>
  <c r="AP287" i="3"/>
  <c r="AL283" i="3"/>
  <c r="AP283" i="3"/>
  <c r="AL279" i="3"/>
  <c r="AP279" i="3"/>
  <c r="AL263" i="3"/>
  <c r="AP263" i="3"/>
  <c r="AL255" i="3"/>
  <c r="AP255" i="3"/>
  <c r="AL239" i="3"/>
  <c r="AP239" i="3"/>
  <c r="AL231" i="3"/>
  <c r="AP231" i="3"/>
  <c r="AL223" i="3"/>
  <c r="AP223" i="3"/>
  <c r="AL219" i="3"/>
  <c r="AP219" i="3"/>
  <c r="AL215" i="3"/>
  <c r="AP215" i="3"/>
  <c r="AL147" i="3"/>
  <c r="AP147" i="3"/>
  <c r="AL143" i="3"/>
  <c r="AP143" i="3"/>
  <c r="AL139" i="3"/>
  <c r="AP139" i="3"/>
  <c r="AL135" i="3"/>
  <c r="AP135" i="3"/>
  <c r="AL127" i="3"/>
  <c r="AP127" i="3"/>
  <c r="AL123" i="3"/>
  <c r="AP123" i="3"/>
  <c r="AL119" i="3"/>
  <c r="AP119" i="3"/>
  <c r="AL115" i="3"/>
  <c r="AP115" i="3"/>
  <c r="AL111" i="3"/>
  <c r="AP111" i="3"/>
  <c r="AL107" i="3"/>
  <c r="AP107" i="3"/>
  <c r="AL103" i="3"/>
  <c r="AP103" i="3"/>
  <c r="AL99" i="3"/>
  <c r="AP99" i="3"/>
  <c r="AL95" i="3"/>
  <c r="AP95" i="3"/>
  <c r="AL91" i="3"/>
  <c r="AP91" i="3"/>
  <c r="AL87" i="3"/>
  <c r="AP87" i="3"/>
  <c r="AL83" i="3"/>
  <c r="AP83" i="3"/>
  <c r="AL79" i="3"/>
  <c r="AP79" i="3"/>
  <c r="AL75" i="3"/>
  <c r="AP75" i="3"/>
  <c r="AL51" i="3"/>
  <c r="AP51" i="3"/>
  <c r="AL47" i="3"/>
  <c r="AP47" i="3"/>
  <c r="AL43" i="3"/>
  <c r="AP43" i="3"/>
  <c r="AL30" i="3"/>
  <c r="AP30" i="3"/>
  <c r="AP159" i="3"/>
  <c r="AP167" i="3"/>
  <c r="AP275" i="3"/>
  <c r="AL11" i="3"/>
  <c r="AL10" i="3" s="1"/>
  <c r="AP11" i="3"/>
  <c r="AP10" i="3" s="1"/>
  <c r="AL302" i="3"/>
  <c r="AP302" i="3"/>
  <c r="AL259" i="3"/>
  <c r="AP259" i="3"/>
  <c r="AL251" i="3"/>
  <c r="AP251" i="3"/>
  <c r="AL243" i="3"/>
  <c r="AP243" i="3"/>
  <c r="AL235" i="3"/>
  <c r="AP235" i="3"/>
  <c r="AL227" i="3"/>
  <c r="AP227" i="3"/>
  <c r="AL179" i="3"/>
  <c r="AP179" i="3"/>
  <c r="AL131" i="3"/>
  <c r="AP131" i="3"/>
  <c r="AL305" i="3"/>
  <c r="AL301" i="3"/>
  <c r="AL294" i="3"/>
  <c r="AL293" i="3" s="1"/>
  <c r="AP294" i="3"/>
  <c r="AP293" i="3" s="1"/>
  <c r="AL290" i="3"/>
  <c r="AL286" i="3"/>
  <c r="AP286" i="3"/>
  <c r="AL282" i="3"/>
  <c r="AP282" i="3"/>
  <c r="AL274" i="3"/>
  <c r="AP274" i="3"/>
  <c r="AL270" i="3"/>
  <c r="AL266" i="3"/>
  <c r="AL258" i="3"/>
  <c r="AP258" i="3"/>
  <c r="AL254" i="3"/>
  <c r="AP254" i="3"/>
  <c r="AL250" i="3"/>
  <c r="AP250" i="3"/>
  <c r="AL246" i="3"/>
  <c r="AL242" i="3"/>
  <c r="AL234" i="3"/>
  <c r="AP234" i="3"/>
  <c r="AL230" i="3"/>
  <c r="AP230" i="3"/>
  <c r="AL226" i="3"/>
  <c r="AP226" i="3"/>
  <c r="AL222" i="3"/>
  <c r="AP222" i="3"/>
  <c r="AL218" i="3"/>
  <c r="AP218" i="3"/>
  <c r="AL214" i="3"/>
  <c r="AP214" i="3"/>
  <c r="AL210" i="3"/>
  <c r="AP210" i="3"/>
  <c r="AL206" i="3"/>
  <c r="AP206" i="3"/>
  <c r="AL202" i="3"/>
  <c r="AP202" i="3"/>
  <c r="AL198" i="3"/>
  <c r="AP198" i="3"/>
  <c r="AL194" i="3"/>
  <c r="AP194" i="3"/>
  <c r="AL190" i="3"/>
  <c r="AP190" i="3"/>
  <c r="AL186" i="3"/>
  <c r="AP186" i="3"/>
  <c r="AL182" i="3"/>
  <c r="AP182" i="3"/>
  <c r="AL178" i="3"/>
  <c r="AL174" i="3"/>
  <c r="AP174" i="3"/>
  <c r="AL170" i="3"/>
  <c r="AP170" i="3"/>
  <c r="AL166" i="3"/>
  <c r="AP166" i="3"/>
  <c r="AL162" i="3"/>
  <c r="AP162" i="3"/>
  <c r="AL158" i="3"/>
  <c r="AP158" i="3"/>
  <c r="AL154" i="3"/>
  <c r="AP154" i="3"/>
  <c r="AL150" i="3"/>
  <c r="AP150" i="3"/>
  <c r="AL146" i="3"/>
  <c r="AP146" i="3"/>
  <c r="AL142" i="3"/>
  <c r="AP142" i="3"/>
  <c r="AL138" i="3"/>
  <c r="AP138" i="3"/>
  <c r="AL134" i="3"/>
  <c r="AP134" i="3"/>
  <c r="AL130" i="3"/>
  <c r="AP130" i="3"/>
  <c r="AL126" i="3"/>
  <c r="AP126" i="3"/>
  <c r="AL122" i="3"/>
  <c r="AP122" i="3"/>
  <c r="AL118" i="3"/>
  <c r="AP118" i="3"/>
  <c r="AL114" i="3"/>
  <c r="AP114" i="3"/>
  <c r="AL110" i="3"/>
  <c r="AP110" i="3"/>
  <c r="AL106" i="3"/>
  <c r="AP106" i="3"/>
  <c r="AL102" i="3"/>
  <c r="AP102" i="3"/>
  <c r="AL98" i="3"/>
  <c r="AP98" i="3"/>
  <c r="AP78" i="3"/>
  <c r="AP183" i="3"/>
  <c r="AP191" i="3"/>
  <c r="AP199" i="3"/>
  <c r="AP207" i="3"/>
  <c r="AP301" i="3"/>
  <c r="AL90" i="3"/>
  <c r="AL82" i="3"/>
  <c r="AL74" i="3"/>
  <c r="AL66" i="3"/>
  <c r="AL58" i="3"/>
  <c r="AL42" i="3"/>
  <c r="AL304" i="3"/>
  <c r="AL300" i="3"/>
  <c r="AL281" i="3"/>
  <c r="AL277" i="3"/>
  <c r="AL273" i="3"/>
  <c r="AL269" i="3"/>
  <c r="AL265" i="3"/>
  <c r="AL261" i="3"/>
  <c r="AL257" i="3"/>
  <c r="AL253" i="3"/>
  <c r="AL249" i="3"/>
  <c r="AL245" i="3"/>
  <c r="AL241" i="3"/>
  <c r="AL237" i="3"/>
  <c r="AL233" i="3"/>
  <c r="AL229" i="3"/>
  <c r="AL225" i="3"/>
  <c r="AL221" i="3"/>
  <c r="AL217" i="3"/>
  <c r="AL209" i="3"/>
  <c r="AL205" i="3"/>
  <c r="AL201" i="3"/>
  <c r="AL197" i="3"/>
  <c r="AL193" i="3"/>
  <c r="AL189" i="3"/>
  <c r="AL185" i="3"/>
  <c r="AL181" i="3"/>
  <c r="AL177" i="3"/>
  <c r="AL173" i="3"/>
  <c r="AL169" i="3"/>
  <c r="AL165" i="3"/>
  <c r="AL161" i="3"/>
  <c r="AL157" i="3"/>
  <c r="AL153" i="3"/>
  <c r="AL149" i="3"/>
  <c r="AL145" i="3"/>
  <c r="AL141" i="3"/>
  <c r="AL137" i="3"/>
  <c r="AL133" i="3"/>
  <c r="AL129" i="3"/>
  <c r="AL125" i="3"/>
  <c r="AL121" i="3"/>
  <c r="AL117" i="3"/>
  <c r="AL113" i="3"/>
  <c r="AL109" i="3"/>
  <c r="AL105" i="3"/>
  <c r="AL101" i="3"/>
  <c r="AL97" i="3"/>
  <c r="AL93" i="3"/>
  <c r="AL89" i="3"/>
  <c r="AL85" i="3"/>
  <c r="AL81" i="3"/>
  <c r="AL77" i="3"/>
  <c r="AL73" i="3"/>
  <c r="AL69" i="3"/>
  <c r="AL65" i="3"/>
  <c r="AL61" i="3"/>
  <c r="AL60" i="3" s="1"/>
  <c r="AL57" i="3"/>
  <c r="AL49" i="3"/>
  <c r="AL45" i="3"/>
  <c r="AL41" i="3"/>
  <c r="AL37" i="3"/>
  <c r="AL33" i="3"/>
  <c r="AP20" i="3"/>
  <c r="AP29" i="3"/>
  <c r="AP33" i="3"/>
  <c r="AP37" i="3"/>
  <c r="AP44" i="3"/>
  <c r="AP48" i="3"/>
  <c r="AP52" i="3"/>
  <c r="AP57" i="3"/>
  <c r="AP65" i="3"/>
  <c r="AP69" i="3"/>
  <c r="AP74" i="3"/>
  <c r="AP153" i="3"/>
  <c r="AP157" i="3"/>
  <c r="AP161" i="3"/>
  <c r="AP165" i="3"/>
  <c r="AP169" i="3"/>
  <c r="AP173" i="3"/>
  <c r="AP181" i="3"/>
  <c r="AP185" i="3"/>
  <c r="AP189" i="3"/>
  <c r="AP193" i="3"/>
  <c r="AP197" i="3"/>
  <c r="AP201" i="3"/>
  <c r="AP205" i="3"/>
  <c r="AP209" i="3"/>
  <c r="AP240" i="3"/>
  <c r="AP244" i="3"/>
  <c r="AP268" i="3"/>
  <c r="AP273" i="3"/>
  <c r="AP303" i="3"/>
  <c r="AL94" i="3"/>
  <c r="AL86" i="3"/>
  <c r="AL78" i="3"/>
  <c r="AL70" i="3"/>
  <c r="AL50" i="3"/>
  <c r="AL46" i="3"/>
  <c r="AL38" i="3"/>
  <c r="AL34" i="3"/>
  <c r="AP82" i="3"/>
  <c r="AP90" i="3"/>
  <c r="AP34" i="3"/>
  <c r="AP38" i="3"/>
  <c r="AP45" i="3"/>
  <c r="AP49" i="3"/>
  <c r="AP58" i="3"/>
  <c r="AP66" i="3"/>
  <c r="AP70" i="3"/>
  <c r="AP84" i="3"/>
  <c r="AP88" i="3"/>
  <c r="AP92" i="3"/>
  <c r="AP96" i="3"/>
  <c r="AP100" i="3"/>
  <c r="AP104" i="3"/>
  <c r="AP108" i="3"/>
  <c r="AP112" i="3"/>
  <c r="AP116" i="3"/>
  <c r="AP120" i="3"/>
  <c r="AP124" i="3"/>
  <c r="AP128" i="3"/>
  <c r="AP132" i="3"/>
  <c r="AP136" i="3"/>
  <c r="AP140" i="3"/>
  <c r="AP144" i="3"/>
  <c r="AP148" i="3"/>
  <c r="AP216" i="3"/>
  <c r="AP220" i="3"/>
  <c r="AP224" i="3"/>
  <c r="AP228" i="3"/>
  <c r="AP232" i="3"/>
  <c r="AP236" i="3"/>
  <c r="AP241" i="3"/>
  <c r="AP245" i="3"/>
  <c r="AP264" i="3"/>
  <c r="AP269" i="3"/>
  <c r="AP304" i="3"/>
  <c r="AP180" i="3"/>
  <c r="AP176" i="3"/>
  <c r="AP177" i="3"/>
  <c r="AP175" i="3"/>
  <c r="AP81" i="3"/>
  <c r="AP71" i="3"/>
  <c r="H281" i="3"/>
  <c r="I281" i="3" s="1"/>
  <c r="I284" i="3"/>
  <c r="I257" i="3"/>
  <c r="I251" i="3"/>
  <c r="I221" i="3"/>
  <c r="I199" i="3"/>
  <c r="I147" i="3"/>
  <c r="I146" i="3"/>
  <c r="I119" i="3"/>
  <c r="H305" i="3"/>
  <c r="I305" i="3" s="1"/>
  <c r="H304" i="3"/>
  <c r="I304" i="3" s="1"/>
  <c r="H303" i="3"/>
  <c r="I303" i="3" s="1"/>
  <c r="H302" i="3"/>
  <c r="I302" i="3" s="1"/>
  <c r="H301" i="3"/>
  <c r="I301" i="3" s="1"/>
  <c r="H294" i="3"/>
  <c r="I294" i="3" s="1"/>
  <c r="I293" i="3" s="1"/>
  <c r="H291" i="3"/>
  <c r="I291" i="3" s="1"/>
  <c r="H290" i="3"/>
  <c r="I290" i="3" s="1"/>
  <c r="AQ290" i="3" s="1"/>
  <c r="H287" i="3"/>
  <c r="I287" i="3" s="1"/>
  <c r="H286" i="3"/>
  <c r="I286" i="3" s="1"/>
  <c r="H283" i="3"/>
  <c r="I283" i="3" s="1"/>
  <c r="H282" i="3"/>
  <c r="I282" i="3" s="1"/>
  <c r="H280" i="3"/>
  <c r="I280" i="3" s="1"/>
  <c r="H279" i="3"/>
  <c r="I279" i="3" s="1"/>
  <c r="H276" i="3"/>
  <c r="I276" i="3" s="1"/>
  <c r="H275" i="3"/>
  <c r="I275" i="3" s="1"/>
  <c r="H274" i="3"/>
  <c r="I274" i="3" s="1"/>
  <c r="H273" i="3"/>
  <c r="I273" i="3" s="1"/>
  <c r="H272" i="3"/>
  <c r="I272" i="3" s="1"/>
  <c r="H269" i="3"/>
  <c r="I269" i="3" s="1"/>
  <c r="H268" i="3"/>
  <c r="I268" i="3" s="1"/>
  <c r="H265" i="3"/>
  <c r="I265" i="3" s="1"/>
  <c r="H264" i="3"/>
  <c r="I264" i="3" s="1"/>
  <c r="H263" i="3"/>
  <c r="I263" i="3" s="1"/>
  <c r="H260" i="3"/>
  <c r="I260" i="3" s="1"/>
  <c r="H259" i="3"/>
  <c r="I259" i="3" s="1"/>
  <c r="H258" i="3"/>
  <c r="I258" i="3" s="1"/>
  <c r="H256" i="3"/>
  <c r="I256" i="3" s="1"/>
  <c r="H255" i="3"/>
  <c r="I255" i="3" s="1"/>
  <c r="H254" i="3"/>
  <c r="I254" i="3" s="1"/>
  <c r="H253" i="3"/>
  <c r="I253" i="3" s="1"/>
  <c r="H252" i="3"/>
  <c r="I252" i="3" s="1"/>
  <c r="AQ249" i="3" s="1"/>
  <c r="H250" i="3"/>
  <c r="I250" i="3" s="1"/>
  <c r="H249" i="3"/>
  <c r="I249" i="3" s="1"/>
  <c r="H245" i="3"/>
  <c r="I245" i="3" s="1"/>
  <c r="H244" i="3"/>
  <c r="I244" i="3" s="1"/>
  <c r="H243" i="3"/>
  <c r="I243" i="3" s="1"/>
  <c r="H242" i="3"/>
  <c r="I242" i="3" s="1"/>
  <c r="H241" i="3"/>
  <c r="I241" i="3" s="1"/>
  <c r="H240" i="3"/>
  <c r="I240" i="3" s="1"/>
  <c r="H239" i="3"/>
  <c r="I239" i="3" s="1"/>
  <c r="H236" i="3"/>
  <c r="I236" i="3" s="1"/>
  <c r="H235" i="3"/>
  <c r="I235" i="3" s="1"/>
  <c r="H234" i="3"/>
  <c r="I234" i="3" s="1"/>
  <c r="H233" i="3"/>
  <c r="I233" i="3" s="1"/>
  <c r="H232" i="3"/>
  <c r="I232" i="3" s="1"/>
  <c r="H231" i="3"/>
  <c r="I231" i="3" s="1"/>
  <c r="H230" i="3"/>
  <c r="I230" i="3" s="1"/>
  <c r="H229" i="3"/>
  <c r="I229" i="3" s="1"/>
  <c r="H228" i="3"/>
  <c r="I228" i="3" s="1"/>
  <c r="H227" i="3"/>
  <c r="I227" i="3" s="1"/>
  <c r="H226" i="3"/>
  <c r="I226" i="3" s="1"/>
  <c r="H225" i="3"/>
  <c r="I225" i="3" s="1"/>
  <c r="H224" i="3"/>
  <c r="I224" i="3" s="1"/>
  <c r="H223" i="3"/>
  <c r="I223" i="3" s="1"/>
  <c r="H222" i="3"/>
  <c r="I222" i="3" s="1"/>
  <c r="H220" i="3"/>
  <c r="I220" i="3" s="1"/>
  <c r="H219" i="3"/>
  <c r="I219" i="3" s="1"/>
  <c r="H218" i="3"/>
  <c r="I218" i="3" s="1"/>
  <c r="H217" i="3"/>
  <c r="I217" i="3" s="1"/>
  <c r="H216" i="3"/>
  <c r="I216" i="3" s="1"/>
  <c r="H215" i="3"/>
  <c r="I215" i="3" s="1"/>
  <c r="H214" i="3"/>
  <c r="I214" i="3" s="1"/>
  <c r="H211" i="3"/>
  <c r="I211" i="3" s="1"/>
  <c r="H210" i="3"/>
  <c r="I210" i="3" s="1"/>
  <c r="H209" i="3"/>
  <c r="I209" i="3" s="1"/>
  <c r="H208" i="3"/>
  <c r="I208" i="3" s="1"/>
  <c r="H207" i="3"/>
  <c r="I207" i="3" s="1"/>
  <c r="H206" i="3"/>
  <c r="I206" i="3" s="1"/>
  <c r="H205" i="3"/>
  <c r="I205" i="3" s="1"/>
  <c r="H204" i="3"/>
  <c r="I204" i="3" s="1"/>
  <c r="H203" i="3"/>
  <c r="I203" i="3" s="1"/>
  <c r="H202" i="3"/>
  <c r="I202" i="3" s="1"/>
  <c r="H201" i="3"/>
  <c r="I201" i="3" s="1"/>
  <c r="H200" i="3"/>
  <c r="I200" i="3" s="1"/>
  <c r="H198" i="3"/>
  <c r="I198" i="3" s="1"/>
  <c r="H197" i="3"/>
  <c r="I197" i="3" s="1"/>
  <c r="H196" i="3"/>
  <c r="I196" i="3" s="1"/>
  <c r="H195" i="3"/>
  <c r="I195" i="3" s="1"/>
  <c r="H194" i="3"/>
  <c r="I194" i="3" s="1"/>
  <c r="H193" i="3"/>
  <c r="I193" i="3" s="1"/>
  <c r="H192" i="3"/>
  <c r="I192" i="3" s="1"/>
  <c r="H191" i="3"/>
  <c r="I191" i="3" s="1"/>
  <c r="H190" i="3"/>
  <c r="I190" i="3" s="1"/>
  <c r="H189" i="3"/>
  <c r="I189" i="3" s="1"/>
  <c r="H188" i="3"/>
  <c r="I188" i="3" s="1"/>
  <c r="H187" i="3"/>
  <c r="I187" i="3" s="1"/>
  <c r="H186" i="3"/>
  <c r="I186" i="3" s="1"/>
  <c r="H185" i="3"/>
  <c r="I185" i="3" s="1"/>
  <c r="H184" i="3"/>
  <c r="I184" i="3" s="1"/>
  <c r="H183" i="3"/>
  <c r="I183" i="3" s="1"/>
  <c r="H182" i="3"/>
  <c r="I182" i="3" s="1"/>
  <c r="H181" i="3"/>
  <c r="I181" i="3" s="1"/>
  <c r="H180" i="3"/>
  <c r="I180" i="3" s="1"/>
  <c r="H179" i="3"/>
  <c r="I179" i="3" s="1"/>
  <c r="H178" i="3"/>
  <c r="I178" i="3" s="1"/>
  <c r="H177" i="3"/>
  <c r="I177" i="3" s="1"/>
  <c r="H176" i="3"/>
  <c r="I176" i="3" s="1"/>
  <c r="H175" i="3"/>
  <c r="I175" i="3" s="1"/>
  <c r="H174" i="3"/>
  <c r="I174" i="3" s="1"/>
  <c r="H173" i="3"/>
  <c r="I173" i="3" s="1"/>
  <c r="H172" i="3"/>
  <c r="I172" i="3" s="1"/>
  <c r="H171" i="3"/>
  <c r="I171" i="3" s="1"/>
  <c r="H170" i="3"/>
  <c r="I170" i="3" s="1"/>
  <c r="H169" i="3"/>
  <c r="I169" i="3" s="1"/>
  <c r="H168" i="3"/>
  <c r="I168" i="3" s="1"/>
  <c r="H167" i="3"/>
  <c r="I167" i="3" s="1"/>
  <c r="H166" i="3"/>
  <c r="I166" i="3" s="1"/>
  <c r="H165" i="3"/>
  <c r="I165" i="3" s="1"/>
  <c r="H164" i="3"/>
  <c r="I164" i="3" s="1"/>
  <c r="H163" i="3"/>
  <c r="I163" i="3" s="1"/>
  <c r="H162" i="3"/>
  <c r="I162" i="3" s="1"/>
  <c r="H161" i="3"/>
  <c r="I161" i="3" s="1"/>
  <c r="H160" i="3"/>
  <c r="I160" i="3" s="1"/>
  <c r="H159" i="3"/>
  <c r="I159" i="3" s="1"/>
  <c r="H158" i="3"/>
  <c r="I158" i="3" s="1"/>
  <c r="H157" i="3"/>
  <c r="I157" i="3" s="1"/>
  <c r="H156" i="3"/>
  <c r="I156" i="3" s="1"/>
  <c r="H155" i="3"/>
  <c r="I155" i="3" s="1"/>
  <c r="H154" i="3"/>
  <c r="I154" i="3" s="1"/>
  <c r="H153" i="3"/>
  <c r="I153" i="3" s="1"/>
  <c r="H150" i="3"/>
  <c r="I150" i="3" s="1"/>
  <c r="H149" i="3"/>
  <c r="I149" i="3" s="1"/>
  <c r="H148" i="3"/>
  <c r="I148" i="3" s="1"/>
  <c r="H145" i="3"/>
  <c r="I145" i="3" s="1"/>
  <c r="H144" i="3"/>
  <c r="I144" i="3" s="1"/>
  <c r="H143" i="3"/>
  <c r="I143" i="3" s="1"/>
  <c r="H142" i="3"/>
  <c r="I142" i="3" s="1"/>
  <c r="H141" i="3"/>
  <c r="I141" i="3" s="1"/>
  <c r="H140" i="3"/>
  <c r="I140" i="3" s="1"/>
  <c r="H139" i="3"/>
  <c r="I139" i="3" s="1"/>
  <c r="H138" i="3"/>
  <c r="I138" i="3" s="1"/>
  <c r="H137" i="3"/>
  <c r="I137" i="3" s="1"/>
  <c r="H136" i="3"/>
  <c r="I136" i="3" s="1"/>
  <c r="H135" i="3"/>
  <c r="I135" i="3" s="1"/>
  <c r="H134" i="3"/>
  <c r="I134" i="3" s="1"/>
  <c r="H133" i="3"/>
  <c r="I133" i="3" s="1"/>
  <c r="H132" i="3"/>
  <c r="I132" i="3" s="1"/>
  <c r="H131" i="3"/>
  <c r="I131" i="3" s="1"/>
  <c r="H130" i="3"/>
  <c r="I130" i="3" s="1"/>
  <c r="H129" i="3"/>
  <c r="I129" i="3" s="1"/>
  <c r="H128" i="3"/>
  <c r="I128" i="3" s="1"/>
  <c r="H127" i="3"/>
  <c r="I127" i="3" s="1"/>
  <c r="H126" i="3"/>
  <c r="I126" i="3" s="1"/>
  <c r="H125" i="3"/>
  <c r="I125" i="3" s="1"/>
  <c r="H124" i="3"/>
  <c r="I124" i="3" s="1"/>
  <c r="H123" i="3"/>
  <c r="I123" i="3" s="1"/>
  <c r="H122" i="3"/>
  <c r="I122" i="3" s="1"/>
  <c r="H121" i="3"/>
  <c r="I121" i="3" s="1"/>
  <c r="H120" i="3"/>
  <c r="I120" i="3" s="1"/>
  <c r="H118" i="3"/>
  <c r="I118" i="3" s="1"/>
  <c r="H117" i="3"/>
  <c r="I117" i="3" s="1"/>
  <c r="H116" i="3"/>
  <c r="I116" i="3" s="1"/>
  <c r="H115" i="3"/>
  <c r="I115" i="3" s="1"/>
  <c r="H114" i="3"/>
  <c r="I114" i="3" s="1"/>
  <c r="H113" i="3"/>
  <c r="I113" i="3" s="1"/>
  <c r="AQ68" i="3" s="1"/>
  <c r="H112" i="3"/>
  <c r="I112" i="3" s="1"/>
  <c r="H111" i="3"/>
  <c r="I111" i="3" s="1"/>
  <c r="H110" i="3"/>
  <c r="I110" i="3" s="1"/>
  <c r="H109" i="3"/>
  <c r="I109" i="3" s="1"/>
  <c r="H108" i="3"/>
  <c r="I108" i="3" s="1"/>
  <c r="H107" i="3"/>
  <c r="I107" i="3" s="1"/>
  <c r="H106" i="3"/>
  <c r="I106" i="3" s="1"/>
  <c r="H105" i="3"/>
  <c r="I105" i="3" s="1"/>
  <c r="H104" i="3"/>
  <c r="I104" i="3" s="1"/>
  <c r="H103" i="3"/>
  <c r="I103" i="3" s="1"/>
  <c r="H102" i="3"/>
  <c r="I102" i="3" s="1"/>
  <c r="H101" i="3"/>
  <c r="I101" i="3" s="1"/>
  <c r="H100" i="3"/>
  <c r="I100" i="3" s="1"/>
  <c r="H99" i="3"/>
  <c r="I99" i="3" s="1"/>
  <c r="H98" i="3"/>
  <c r="I98" i="3" s="1"/>
  <c r="H97" i="3"/>
  <c r="I97" i="3" s="1"/>
  <c r="H96" i="3"/>
  <c r="I96" i="3" s="1"/>
  <c r="H95" i="3"/>
  <c r="I95" i="3" s="1"/>
  <c r="H94" i="3"/>
  <c r="I94" i="3" s="1"/>
  <c r="H93" i="3"/>
  <c r="I93" i="3" s="1"/>
  <c r="H92" i="3"/>
  <c r="I92" i="3" s="1"/>
  <c r="H91" i="3"/>
  <c r="I91" i="3" s="1"/>
  <c r="H90" i="3"/>
  <c r="I90" i="3" s="1"/>
  <c r="H89" i="3"/>
  <c r="I89" i="3" s="1"/>
  <c r="H88" i="3"/>
  <c r="I88" i="3" s="1"/>
  <c r="H87" i="3"/>
  <c r="I87" i="3" s="1"/>
  <c r="H86" i="3"/>
  <c r="I86" i="3" s="1"/>
  <c r="H85" i="3"/>
  <c r="I85" i="3" s="1"/>
  <c r="H84" i="3"/>
  <c r="I84" i="3" s="1"/>
  <c r="H83" i="3"/>
  <c r="I83" i="3" s="1"/>
  <c r="H82" i="3"/>
  <c r="I82" i="3" s="1"/>
  <c r="H81" i="3"/>
  <c r="I81" i="3" s="1"/>
  <c r="H80" i="3"/>
  <c r="I80" i="3" s="1"/>
  <c r="H79" i="3"/>
  <c r="I79" i="3" s="1"/>
  <c r="H78" i="3"/>
  <c r="I78" i="3" s="1"/>
  <c r="H77" i="3"/>
  <c r="I77" i="3" s="1"/>
  <c r="H76" i="3"/>
  <c r="I76" i="3" s="1"/>
  <c r="H75" i="3"/>
  <c r="I75" i="3" s="1"/>
  <c r="H74" i="3"/>
  <c r="I74" i="3" s="1"/>
  <c r="H73" i="3"/>
  <c r="I73" i="3" s="1"/>
  <c r="H72" i="3"/>
  <c r="I72" i="3" s="1"/>
  <c r="H71" i="3"/>
  <c r="I71" i="3" s="1"/>
  <c r="H70" i="3"/>
  <c r="I70" i="3" s="1"/>
  <c r="H69" i="3"/>
  <c r="I69" i="3" s="1"/>
  <c r="H68" i="3"/>
  <c r="I68" i="3" s="1"/>
  <c r="H67" i="3"/>
  <c r="I67" i="3" s="1"/>
  <c r="H66" i="3"/>
  <c r="I66" i="3" s="1"/>
  <c r="H65" i="3"/>
  <c r="I65" i="3" s="1"/>
  <c r="AQ66" i="3" s="1"/>
  <c r="H61" i="3"/>
  <c r="I61" i="3" s="1"/>
  <c r="I60" i="3" s="1"/>
  <c r="H58" i="3"/>
  <c r="I58" i="3" s="1"/>
  <c r="H57" i="3"/>
  <c r="I57" i="3" s="1"/>
  <c r="H56" i="3"/>
  <c r="I56" i="3" s="1"/>
  <c r="AQ57" i="3" s="1"/>
  <c r="H55" i="3"/>
  <c r="I55" i="3" s="1"/>
  <c r="AQ56" i="3" s="1"/>
  <c r="AQ58" i="3" s="1"/>
  <c r="H52" i="3"/>
  <c r="I52" i="3" s="1"/>
  <c r="H50" i="3"/>
  <c r="I50" i="3" s="1"/>
  <c r="H49" i="3"/>
  <c r="H48" i="3"/>
  <c r="I48" i="3" s="1"/>
  <c r="H47" i="3"/>
  <c r="I47" i="3" s="1"/>
  <c r="H46" i="3"/>
  <c r="I46" i="3" s="1"/>
  <c r="H45" i="3"/>
  <c r="I45" i="3" s="1"/>
  <c r="AQ44" i="3" s="1"/>
  <c r="H44" i="3"/>
  <c r="I44" i="3" s="1"/>
  <c r="AQ43" i="3" s="1"/>
  <c r="H42" i="3"/>
  <c r="I42" i="3" s="1"/>
  <c r="AQ42" i="3" s="1"/>
  <c r="AQ45" i="3" s="1"/>
  <c r="H38" i="3"/>
  <c r="I38" i="3" s="1"/>
  <c r="H37" i="3"/>
  <c r="I37" i="3" s="1"/>
  <c r="H35" i="3"/>
  <c r="I35" i="3" s="1"/>
  <c r="AQ28" i="3" s="1"/>
  <c r="H34" i="3"/>
  <c r="I34" i="3" s="1"/>
  <c r="H33" i="3"/>
  <c r="I33" i="3" s="1"/>
  <c r="H32" i="3"/>
  <c r="I32" i="3" s="1"/>
  <c r="H31" i="3"/>
  <c r="I31" i="3" s="1"/>
  <c r="H30" i="3"/>
  <c r="I30" i="3" s="1"/>
  <c r="H29" i="3"/>
  <c r="I29" i="3" s="1"/>
  <c r="H28" i="3"/>
  <c r="I28" i="3" s="1"/>
  <c r="H24" i="3"/>
  <c r="I24" i="3" s="1"/>
  <c r="H22" i="3"/>
  <c r="I22" i="3" s="1"/>
  <c r="H20" i="3"/>
  <c r="I20" i="3" s="1"/>
  <c r="H19" i="3"/>
  <c r="I19" i="3" s="1"/>
  <c r="H18" i="3"/>
  <c r="I18" i="3" s="1"/>
  <c r="AQ18" i="3" s="1"/>
  <c r="H11" i="3"/>
  <c r="I11" i="3" s="1"/>
  <c r="I10" i="3" s="1"/>
  <c r="AQ27" i="3" l="1"/>
  <c r="AQ29" i="3" s="1"/>
  <c r="AQ67" i="3"/>
  <c r="AQ70" i="3" s="1"/>
  <c r="AQ69" i="3"/>
  <c r="I278" i="3"/>
  <c r="AL267" i="3"/>
  <c r="AL63" i="3"/>
  <c r="AL54" i="3"/>
  <c r="C10" i="2"/>
  <c r="AP247" i="3"/>
  <c r="AP271" i="3"/>
  <c r="AP285" i="3"/>
  <c r="AP16" i="3"/>
  <c r="AL152" i="3"/>
  <c r="AL271" i="3"/>
  <c r="AL299" i="3"/>
  <c r="AL262" i="3"/>
  <c r="AL289" i="3"/>
  <c r="AL285" i="3" s="1"/>
  <c r="I285" i="3"/>
  <c r="AP267" i="3"/>
  <c r="AP54" i="3"/>
  <c r="AP40" i="3"/>
  <c r="AP278" i="3"/>
  <c r="AP26" i="3"/>
  <c r="AL26" i="3"/>
  <c r="AL40" i="3"/>
  <c r="AL247" i="3"/>
  <c r="AP63" i="3"/>
  <c r="AP299" i="3"/>
  <c r="AP213" i="3"/>
  <c r="AL278" i="3"/>
  <c r="AL238" i="3"/>
  <c r="I267" i="3"/>
  <c r="AL213" i="3"/>
  <c r="AP238" i="3"/>
  <c r="AP262" i="3"/>
  <c r="AP152" i="3"/>
  <c r="I152" i="3"/>
  <c r="I289" i="3"/>
  <c r="I299" i="3"/>
  <c r="I271" i="3"/>
  <c r="I262" i="3"/>
  <c r="I247" i="3"/>
  <c r="I238" i="3"/>
  <c r="I213" i="3"/>
  <c r="I63" i="3"/>
  <c r="I54" i="3"/>
  <c r="I40" i="3"/>
  <c r="I26" i="3"/>
  <c r="I16" i="3"/>
  <c r="C16" i="2" s="1"/>
  <c r="G880" i="4"/>
  <c r="G879" i="4"/>
  <c r="G877" i="4"/>
  <c r="G871" i="4"/>
  <c r="G869" i="4"/>
  <c r="G862" i="4"/>
  <c r="G860" i="4"/>
  <c r="G854" i="4"/>
  <c r="G852" i="4"/>
  <c r="G845" i="4"/>
  <c r="G844" i="4"/>
  <c r="G842" i="4"/>
  <c r="G836" i="4"/>
  <c r="G835" i="4"/>
  <c r="G833" i="4"/>
  <c r="G827" i="4"/>
  <c r="G826" i="4"/>
  <c r="G824" i="4"/>
  <c r="G818" i="4"/>
  <c r="G817" i="4"/>
  <c r="G815" i="4"/>
  <c r="G799" i="4"/>
  <c r="G797" i="4"/>
  <c r="G796" i="4"/>
  <c r="G795" i="4"/>
  <c r="G782" i="4"/>
  <c r="G780" i="4"/>
  <c r="G753" i="4"/>
  <c r="G752" i="4"/>
  <c r="G750" i="4"/>
  <c r="G749" i="4"/>
  <c r="G748" i="4"/>
  <c r="G742" i="4"/>
  <c r="G740" i="4"/>
  <c r="G731" i="4"/>
  <c r="G730" i="4"/>
  <c r="G728" i="4"/>
  <c r="G727" i="4"/>
  <c r="G726" i="4"/>
  <c r="G725" i="4"/>
  <c r="G715" i="4"/>
  <c r="G714" i="4"/>
  <c r="G712" i="4"/>
  <c r="G711" i="4"/>
  <c r="G710" i="4"/>
  <c r="G709" i="4"/>
  <c r="G682" i="4"/>
  <c r="G681" i="4"/>
  <c r="G679" i="4"/>
  <c r="G678" i="4"/>
  <c r="G677" i="4"/>
  <c r="G650" i="4"/>
  <c r="G649" i="4"/>
  <c r="G647" i="4"/>
  <c r="G646" i="4"/>
  <c r="G645" i="4"/>
  <c r="G618" i="4"/>
  <c r="G617" i="4"/>
  <c r="G615" i="4"/>
  <c r="G614" i="4"/>
  <c r="G613" i="4"/>
  <c r="G600" i="4"/>
  <c r="G599" i="4"/>
  <c r="G597" i="4"/>
  <c r="G584" i="4"/>
  <c r="G582" i="4"/>
  <c r="G575" i="4"/>
  <c r="G574" i="4"/>
  <c r="G572" i="4"/>
  <c r="G566" i="4"/>
  <c r="G565" i="4"/>
  <c r="G563" i="4"/>
  <c r="G557" i="4"/>
  <c r="G556" i="4"/>
  <c r="G554" i="4"/>
  <c r="G548" i="4"/>
  <c r="G547" i="4"/>
  <c r="G546" i="4"/>
  <c r="G545" i="4"/>
  <c r="G544" i="4"/>
  <c r="G543" i="4"/>
  <c r="G542" i="4"/>
  <c r="G540" i="4"/>
  <c r="G539" i="4"/>
  <c r="G538" i="4"/>
  <c r="G537" i="4"/>
  <c r="G536" i="4"/>
  <c r="G535" i="4"/>
  <c r="G534" i="4"/>
  <c r="G533" i="4"/>
  <c r="G532" i="4"/>
  <c r="G531" i="4"/>
  <c r="G530" i="4"/>
  <c r="G529" i="4"/>
  <c r="G528" i="4"/>
  <c r="G527" i="4"/>
  <c r="G526" i="4"/>
  <c r="G525" i="4"/>
  <c r="G524" i="4"/>
  <c r="G523" i="4"/>
  <c r="G522" i="4"/>
  <c r="G521" i="4"/>
  <c r="D314" i="4"/>
  <c r="D313" i="4"/>
  <c r="D312" i="4"/>
  <c r="H42" i="4"/>
  <c r="G16" i="2" l="1"/>
  <c r="F16" i="2"/>
  <c r="H16" i="2"/>
  <c r="E12" i="2"/>
  <c r="F12" i="2"/>
  <c r="G12" i="2"/>
  <c r="G306" i="3"/>
  <c r="H12" i="2"/>
  <c r="G855" i="4"/>
  <c r="G872" i="4"/>
  <c r="AJ306" i="3"/>
  <c r="AL309" i="3" s="1"/>
  <c r="G800" i="4"/>
  <c r="G863" i="4"/>
  <c r="G881" i="4"/>
  <c r="AN306" i="3"/>
  <c r="AP312" i="3" s="1"/>
  <c r="G846" i="4"/>
  <c r="G837" i="4"/>
  <c r="G828" i="4"/>
  <c r="G819" i="4"/>
  <c r="G783" i="4"/>
  <c r="G754" i="4"/>
  <c r="G743" i="4"/>
  <c r="G683" i="4"/>
  <c r="G732" i="4"/>
  <c r="G585" i="4"/>
  <c r="G716" i="4"/>
  <c r="G651" i="4"/>
  <c r="G558" i="4"/>
  <c r="G549" i="4"/>
  <c r="G576" i="4"/>
  <c r="G567" i="4"/>
  <c r="G601" i="4"/>
  <c r="G619" i="4"/>
  <c r="J16" i="2" l="1"/>
  <c r="AL312" i="3"/>
  <c r="AL317" i="3" s="1"/>
  <c r="AL318" i="3" s="1"/>
  <c r="AP310" i="3"/>
  <c r="H79" i="4"/>
  <c r="H78" i="4"/>
  <c r="H77" i="4"/>
  <c r="H76" i="4"/>
  <c r="H72" i="4"/>
  <c r="H71" i="4"/>
  <c r="H70" i="4"/>
  <c r="H69" i="4"/>
  <c r="H68" i="4"/>
  <c r="G508" i="4"/>
  <c r="G507" i="4"/>
  <c r="G506" i="4"/>
  <c r="G504" i="4"/>
  <c r="G498" i="4"/>
  <c r="G496" i="4"/>
  <c r="G490" i="4"/>
  <c r="G488" i="4"/>
  <c r="G482" i="4"/>
  <c r="G481" i="4"/>
  <c r="G479" i="4"/>
  <c r="G473" i="4"/>
  <c r="G471" i="4"/>
  <c r="G465" i="4"/>
  <c r="G464" i="4"/>
  <c r="G462" i="4"/>
  <c r="G456" i="4"/>
  <c r="G454" i="4"/>
  <c r="G453" i="4"/>
  <c r="G447" i="4"/>
  <c r="G446" i="4"/>
  <c r="G444" i="4"/>
  <c r="H81" i="4" l="1"/>
  <c r="H74" i="4"/>
  <c r="G509" i="4"/>
  <c r="G499" i="4"/>
  <c r="G491" i="4"/>
  <c r="G483" i="4"/>
  <c r="G474" i="4"/>
  <c r="G466" i="4"/>
  <c r="G457" i="4"/>
  <c r="G448" i="4"/>
  <c r="G438" i="4"/>
  <c r="G437" i="4"/>
  <c r="G436" i="4"/>
  <c r="G435" i="4"/>
  <c r="G434" i="4"/>
  <c r="G433" i="4"/>
  <c r="G432" i="4"/>
  <c r="G431" i="4"/>
  <c r="G430" i="4"/>
  <c r="G429" i="4"/>
  <c r="G428" i="4"/>
  <c r="G427" i="4"/>
  <c r="G426" i="4"/>
  <c r="H64" i="4"/>
  <c r="H63" i="4"/>
  <c r="H62" i="4"/>
  <c r="H61" i="4"/>
  <c r="H60" i="4"/>
  <c r="H59" i="4"/>
  <c r="G420" i="4"/>
  <c r="G419" i="4"/>
  <c r="G418" i="4"/>
  <c r="G417" i="4"/>
  <c r="G416" i="4"/>
  <c r="G415" i="4"/>
  <c r="G414" i="4"/>
  <c r="G413" i="4"/>
  <c r="G412" i="4"/>
  <c r="G411" i="4"/>
  <c r="G405" i="4"/>
  <c r="G404" i="4"/>
  <c r="G402" i="4"/>
  <c r="G396" i="4"/>
  <c r="G395" i="4"/>
  <c r="G393" i="4"/>
  <c r="G392" i="4"/>
  <c r="G386" i="4"/>
  <c r="G385" i="4"/>
  <c r="G384" i="4"/>
  <c r="G383" i="4"/>
  <c r="G382" i="4"/>
  <c r="G381" i="4"/>
  <c r="G380" i="4"/>
  <c r="G379" i="4"/>
  <c r="G378" i="4"/>
  <c r="G377" i="4"/>
  <c r="G376" i="4"/>
  <c r="G375" i="4"/>
  <c r="G374" i="4"/>
  <c r="G373" i="4"/>
  <c r="G372" i="4"/>
  <c r="G371" i="4"/>
  <c r="G370" i="4"/>
  <c r="G350" i="4"/>
  <c r="G349" i="4"/>
  <c r="G347" i="4"/>
  <c r="G346" i="4"/>
  <c r="G338" i="4"/>
  <c r="G337" i="4"/>
  <c r="G335" i="4"/>
  <c r="G334" i="4"/>
  <c r="G333" i="4"/>
  <c r="G325" i="4"/>
  <c r="G324" i="4"/>
  <c r="G322" i="4"/>
  <c r="G321" i="4"/>
  <c r="G320" i="4"/>
  <c r="G291" i="4"/>
  <c r="G290" i="4"/>
  <c r="G288" i="4"/>
  <c r="G287" i="4"/>
  <c r="G286" i="4"/>
  <c r="G285" i="4"/>
  <c r="G284" i="4"/>
  <c r="G283" i="4"/>
  <c r="G276" i="4"/>
  <c r="G275" i="4"/>
  <c r="G273" i="4"/>
  <c r="G272" i="4"/>
  <c r="G271" i="4"/>
  <c r="G270" i="4"/>
  <c r="G269" i="4"/>
  <c r="G263" i="4"/>
  <c r="G262" i="4"/>
  <c r="G260" i="4"/>
  <c r="G259" i="4"/>
  <c r="G258" i="4"/>
  <c r="G252" i="4"/>
  <c r="G250" i="4"/>
  <c r="G244" i="4"/>
  <c r="G242" i="4"/>
  <c r="G234" i="4"/>
  <c r="G233" i="4"/>
  <c r="G231" i="4"/>
  <c r="G230" i="4"/>
  <c r="G229" i="4"/>
  <c r="G221" i="4"/>
  <c r="G220" i="4"/>
  <c r="G218" i="4"/>
  <c r="G217" i="4"/>
  <c r="G216" i="4"/>
  <c r="G215" i="4"/>
  <c r="G209" i="4"/>
  <c r="G208" i="4"/>
  <c r="G206" i="4"/>
  <c r="G205" i="4"/>
  <c r="G199" i="4"/>
  <c r="G198" i="4"/>
  <c r="G196" i="4"/>
  <c r="G195" i="4"/>
  <c r="G189" i="4"/>
  <c r="G188" i="4"/>
  <c r="G186" i="4"/>
  <c r="G180" i="4"/>
  <c r="G179" i="4"/>
  <c r="G178" i="4"/>
  <c r="G176" i="4"/>
  <c r="G175" i="4"/>
  <c r="G174" i="4"/>
  <c r="G173" i="4"/>
  <c r="G172" i="4"/>
  <c r="G171" i="4"/>
  <c r="G170" i="4"/>
  <c r="G169" i="4"/>
  <c r="G168" i="4"/>
  <c r="G167" i="4"/>
  <c r="G161" i="4"/>
  <c r="G160" i="4"/>
  <c r="G158" i="4"/>
  <c r="G157" i="4"/>
  <c r="G156" i="4"/>
  <c r="G155" i="4"/>
  <c r="G154" i="4"/>
  <c r="G148" i="4"/>
  <c r="G147" i="4"/>
  <c r="G145" i="4"/>
  <c r="G144" i="4"/>
  <c r="G143" i="4"/>
  <c r="G142" i="4"/>
  <c r="G141" i="4"/>
  <c r="G140" i="4"/>
  <c r="G139" i="4"/>
  <c r="G119" i="4"/>
  <c r="G118" i="4"/>
  <c r="G116" i="4"/>
  <c r="G115" i="4"/>
  <c r="G108" i="4"/>
  <c r="G109" i="4" s="1"/>
  <c r="G114" i="4"/>
  <c r="H55" i="4"/>
  <c r="H54" i="4"/>
  <c r="H53" i="4"/>
  <c r="H49" i="4"/>
  <c r="H48" i="4"/>
  <c r="H47" i="4"/>
  <c r="H46" i="4"/>
  <c r="H41" i="4"/>
  <c r="H40" i="4"/>
  <c r="H39" i="4"/>
  <c r="H38" i="4"/>
  <c r="H37" i="4"/>
  <c r="H36" i="4"/>
  <c r="H35" i="4"/>
  <c r="H34" i="4"/>
  <c r="H33" i="4"/>
  <c r="H32" i="4"/>
  <c r="G253" i="4" l="1"/>
  <c r="H44" i="4"/>
  <c r="H51" i="4"/>
  <c r="G421" i="4"/>
  <c r="G387" i="4"/>
  <c r="G351" i="4"/>
  <c r="G339" i="4"/>
  <c r="G326" i="4"/>
  <c r="G162" i="4"/>
  <c r="G397" i="4"/>
  <c r="G245" i="4"/>
  <c r="G292" i="4"/>
  <c r="G277" i="4"/>
  <c r="G264" i="4"/>
  <c r="G235" i="4"/>
  <c r="G222" i="4"/>
  <c r="G210" i="4"/>
  <c r="G200" i="4"/>
  <c r="G190" i="4"/>
  <c r="G181" i="4"/>
  <c r="G120" i="4"/>
  <c r="G149" i="4"/>
  <c r="G103" i="4"/>
  <c r="G439" i="4"/>
  <c r="H66" i="4"/>
  <c r="G406" i="4"/>
  <c r="H57" i="4"/>
  <c r="H28" i="4" l="1"/>
  <c r="H27" i="4"/>
  <c r="H26" i="4"/>
  <c r="H22" i="4"/>
  <c r="H21" i="4"/>
  <c r="H20" i="4"/>
  <c r="H19" i="4"/>
  <c r="H18" i="4"/>
  <c r="H14" i="4"/>
  <c r="H13" i="4"/>
  <c r="H12" i="4"/>
  <c r="H4" i="4"/>
  <c r="H5" i="4"/>
  <c r="H6" i="4"/>
  <c r="H7" i="4"/>
  <c r="H8" i="4"/>
  <c r="H3" i="4"/>
  <c r="H30" i="4" l="1"/>
  <c r="H16" i="4"/>
  <c r="H10" i="4"/>
  <c r="H24" i="4"/>
  <c r="Y306" i="3"/>
  <c r="J306" i="3"/>
  <c r="L306" i="3" l="1"/>
  <c r="AF3" i="3"/>
  <c r="W267" i="3" l="1"/>
  <c r="X267" i="3" s="1"/>
  <c r="V305" i="3"/>
  <c r="W305" i="3" s="1"/>
  <c r="X305" i="3" s="1"/>
  <c r="V304" i="3"/>
  <c r="W304" i="3" s="1"/>
  <c r="X304" i="3" s="1"/>
  <c r="V303" i="3"/>
  <c r="W303" i="3" s="1"/>
  <c r="V302" i="3"/>
  <c r="W302" i="3" s="1"/>
  <c r="X302" i="3" s="1"/>
  <c r="V301" i="3"/>
  <c r="W301" i="3" s="1"/>
  <c r="X301" i="3" s="1"/>
  <c r="V300" i="3"/>
  <c r="W300" i="3" s="1"/>
  <c r="V299" i="3"/>
  <c r="AB299" i="3" s="1"/>
  <c r="V298" i="3"/>
  <c r="W298" i="3" s="1"/>
  <c r="V294" i="3"/>
  <c r="W294" i="3" s="1"/>
  <c r="V293" i="3"/>
  <c r="AB293" i="3" s="1"/>
  <c r="V292" i="3"/>
  <c r="W292" i="3" s="1"/>
  <c r="V291" i="3"/>
  <c r="W291" i="3" s="1"/>
  <c r="X291" i="3" s="1"/>
  <c r="V290" i="3"/>
  <c r="W290" i="3" s="1"/>
  <c r="V289" i="3"/>
  <c r="AB289" i="3" s="1"/>
  <c r="V288" i="3"/>
  <c r="AB288" i="3" s="1"/>
  <c r="V287" i="3"/>
  <c r="W287" i="3" s="1"/>
  <c r="X287" i="3" s="1"/>
  <c r="V286" i="3"/>
  <c r="W286" i="3" s="1"/>
  <c r="V285" i="3"/>
  <c r="AB285" i="3" s="1"/>
  <c r="V284" i="3"/>
  <c r="W284" i="3" s="1"/>
  <c r="V283" i="3"/>
  <c r="W283" i="3" s="1"/>
  <c r="X283" i="3" s="1"/>
  <c r="V282" i="3"/>
  <c r="W282" i="3" s="1"/>
  <c r="X282" i="3" s="1"/>
  <c r="V281" i="3"/>
  <c r="W281" i="3" s="1"/>
  <c r="X281" i="3" s="1"/>
  <c r="V280" i="3"/>
  <c r="W280" i="3" s="1"/>
  <c r="X280" i="3" s="1"/>
  <c r="V279" i="3"/>
  <c r="W279" i="3" s="1"/>
  <c r="X279" i="3" s="1"/>
  <c r="V278" i="3"/>
  <c r="AB278" i="3" s="1"/>
  <c r="V277" i="3"/>
  <c r="W277" i="3" s="1"/>
  <c r="V276" i="3"/>
  <c r="W276" i="3" s="1"/>
  <c r="X276" i="3" s="1"/>
  <c r="V275" i="3"/>
  <c r="W275" i="3" s="1"/>
  <c r="X275" i="3" s="1"/>
  <c r="V274" i="3"/>
  <c r="W274" i="3" s="1"/>
  <c r="X274" i="3" s="1"/>
  <c r="V273" i="3"/>
  <c r="W273" i="3" s="1"/>
  <c r="X273" i="3" s="1"/>
  <c r="V272" i="3"/>
  <c r="W272" i="3" s="1"/>
  <c r="X272" i="3" s="1"/>
  <c r="V271" i="3"/>
  <c r="V270" i="3"/>
  <c r="W270" i="3" s="1"/>
  <c r="V269" i="3"/>
  <c r="W269" i="3" s="1"/>
  <c r="X269" i="3" s="1"/>
  <c r="V268" i="3"/>
  <c r="W268" i="3" s="1"/>
  <c r="X268" i="3" s="1"/>
  <c r="V267" i="3"/>
  <c r="V266" i="3"/>
  <c r="W266" i="3" s="1"/>
  <c r="V265" i="3"/>
  <c r="W265" i="3" s="1"/>
  <c r="X265" i="3" s="1"/>
  <c r="V264" i="3"/>
  <c r="W264" i="3" s="1"/>
  <c r="X264" i="3" s="1"/>
  <c r="V263" i="3"/>
  <c r="W263" i="3" s="1"/>
  <c r="X263" i="3" s="1"/>
  <c r="V262" i="3"/>
  <c r="AB262" i="3" s="1"/>
  <c r="V261" i="3"/>
  <c r="W261" i="3" s="1"/>
  <c r="V260" i="3"/>
  <c r="W260" i="3" s="1"/>
  <c r="X260" i="3" s="1"/>
  <c r="V259" i="3"/>
  <c r="W259" i="3" s="1"/>
  <c r="X259" i="3" s="1"/>
  <c r="V258" i="3"/>
  <c r="W258" i="3" s="1"/>
  <c r="X258" i="3" s="1"/>
  <c r="V257" i="3"/>
  <c r="W257" i="3" s="1"/>
  <c r="V256" i="3"/>
  <c r="W256" i="3" s="1"/>
  <c r="X256" i="3" s="1"/>
  <c r="V255" i="3"/>
  <c r="W255" i="3" s="1"/>
  <c r="X255" i="3" s="1"/>
  <c r="V254" i="3"/>
  <c r="W254" i="3" s="1"/>
  <c r="X254" i="3" s="1"/>
  <c r="V253" i="3"/>
  <c r="W253" i="3" s="1"/>
  <c r="X253" i="3" s="1"/>
  <c r="V252" i="3"/>
  <c r="W252" i="3" s="1"/>
  <c r="X252" i="3" s="1"/>
  <c r="V251" i="3"/>
  <c r="W251" i="3" s="1"/>
  <c r="V250" i="3"/>
  <c r="W250" i="3" s="1"/>
  <c r="X250" i="3" s="1"/>
  <c r="V249" i="3"/>
  <c r="W249" i="3" s="1"/>
  <c r="X249" i="3" s="1"/>
  <c r="V248" i="3"/>
  <c r="W248" i="3" s="1"/>
  <c r="V247" i="3"/>
  <c r="V246" i="3"/>
  <c r="W246" i="3" s="1"/>
  <c r="V245" i="3"/>
  <c r="W245" i="3" s="1"/>
  <c r="X245" i="3" s="1"/>
  <c r="V244" i="3"/>
  <c r="W244" i="3" s="1"/>
  <c r="X244" i="3" s="1"/>
  <c r="V243" i="3"/>
  <c r="W243" i="3" s="1"/>
  <c r="X243" i="3" s="1"/>
  <c r="V242" i="3"/>
  <c r="W242" i="3" s="1"/>
  <c r="X242" i="3" s="1"/>
  <c r="V241" i="3"/>
  <c r="W241" i="3" s="1"/>
  <c r="X241" i="3" s="1"/>
  <c r="V240" i="3"/>
  <c r="W240" i="3" s="1"/>
  <c r="X240" i="3" s="1"/>
  <c r="V239" i="3"/>
  <c r="W239" i="3" s="1"/>
  <c r="X239" i="3" s="1"/>
  <c r="V238" i="3"/>
  <c r="AB238" i="3" s="1"/>
  <c r="V237" i="3"/>
  <c r="W237" i="3" s="1"/>
  <c r="V236" i="3"/>
  <c r="W236" i="3" s="1"/>
  <c r="X236" i="3" s="1"/>
  <c r="V235" i="3"/>
  <c r="W235" i="3" s="1"/>
  <c r="X235" i="3" s="1"/>
  <c r="V234" i="3"/>
  <c r="W234" i="3" s="1"/>
  <c r="X234" i="3" s="1"/>
  <c r="V233" i="3"/>
  <c r="W233" i="3" s="1"/>
  <c r="X233" i="3" s="1"/>
  <c r="V232" i="3"/>
  <c r="W232" i="3" s="1"/>
  <c r="X232" i="3" s="1"/>
  <c r="V231" i="3"/>
  <c r="W231" i="3" s="1"/>
  <c r="X231" i="3" s="1"/>
  <c r="V230" i="3"/>
  <c r="W230" i="3" s="1"/>
  <c r="X230" i="3" s="1"/>
  <c r="V229" i="3"/>
  <c r="W229" i="3" s="1"/>
  <c r="X229" i="3" s="1"/>
  <c r="V228" i="3"/>
  <c r="W228" i="3" s="1"/>
  <c r="X228" i="3" s="1"/>
  <c r="V227" i="3"/>
  <c r="W227" i="3" s="1"/>
  <c r="X227" i="3" s="1"/>
  <c r="V226" i="3"/>
  <c r="W226" i="3" s="1"/>
  <c r="X226" i="3" s="1"/>
  <c r="V225" i="3"/>
  <c r="W225" i="3" s="1"/>
  <c r="X225" i="3" s="1"/>
  <c r="V224" i="3"/>
  <c r="W224" i="3" s="1"/>
  <c r="X224" i="3" s="1"/>
  <c r="V223" i="3"/>
  <c r="W223" i="3" s="1"/>
  <c r="X223" i="3" s="1"/>
  <c r="V222" i="3"/>
  <c r="W222" i="3" s="1"/>
  <c r="X222" i="3" s="1"/>
  <c r="V221" i="3"/>
  <c r="W221" i="3" s="1"/>
  <c r="V220" i="3"/>
  <c r="W220" i="3" s="1"/>
  <c r="X220" i="3" s="1"/>
  <c r="V219" i="3"/>
  <c r="W219" i="3" s="1"/>
  <c r="X219" i="3" s="1"/>
  <c r="V218" i="3"/>
  <c r="W218" i="3" s="1"/>
  <c r="X218" i="3" s="1"/>
  <c r="V217" i="3"/>
  <c r="W217" i="3" s="1"/>
  <c r="X217" i="3" s="1"/>
  <c r="V216" i="3"/>
  <c r="W216" i="3" s="1"/>
  <c r="X216" i="3" s="1"/>
  <c r="V215" i="3"/>
  <c r="W215" i="3" s="1"/>
  <c r="X215" i="3" s="1"/>
  <c r="V214" i="3"/>
  <c r="W214" i="3" s="1"/>
  <c r="V213" i="3"/>
  <c r="AB213" i="3" s="1"/>
  <c r="V212" i="3"/>
  <c r="W212" i="3" s="1"/>
  <c r="V211" i="3"/>
  <c r="W211" i="3" s="1"/>
  <c r="X211" i="3" s="1"/>
  <c r="V210" i="3"/>
  <c r="W210" i="3" s="1"/>
  <c r="X210" i="3" s="1"/>
  <c r="V209" i="3"/>
  <c r="W209" i="3" s="1"/>
  <c r="X209" i="3" s="1"/>
  <c r="V208" i="3"/>
  <c r="W208" i="3" s="1"/>
  <c r="X208" i="3" s="1"/>
  <c r="V207" i="3"/>
  <c r="W207" i="3" s="1"/>
  <c r="X207" i="3" s="1"/>
  <c r="V206" i="3"/>
  <c r="W206" i="3" s="1"/>
  <c r="X206" i="3" s="1"/>
  <c r="V205" i="3"/>
  <c r="W205" i="3" s="1"/>
  <c r="X205" i="3" s="1"/>
  <c r="V204" i="3"/>
  <c r="W204" i="3" s="1"/>
  <c r="X204" i="3" s="1"/>
  <c r="V203" i="3"/>
  <c r="W203" i="3" s="1"/>
  <c r="X203" i="3" s="1"/>
  <c r="V202" i="3"/>
  <c r="W202" i="3" s="1"/>
  <c r="X202" i="3" s="1"/>
  <c r="V201" i="3"/>
  <c r="W201" i="3" s="1"/>
  <c r="X201" i="3" s="1"/>
  <c r="V200" i="3"/>
  <c r="W200" i="3" s="1"/>
  <c r="X200" i="3" s="1"/>
  <c r="V199" i="3"/>
  <c r="W199" i="3" s="1"/>
  <c r="V198" i="3"/>
  <c r="W198" i="3" s="1"/>
  <c r="X198" i="3" s="1"/>
  <c r="V197" i="3"/>
  <c r="W197" i="3" s="1"/>
  <c r="X197" i="3" s="1"/>
  <c r="V196" i="3"/>
  <c r="W196" i="3" s="1"/>
  <c r="X196" i="3" s="1"/>
  <c r="V195" i="3"/>
  <c r="W195" i="3" s="1"/>
  <c r="X195" i="3" s="1"/>
  <c r="V194" i="3"/>
  <c r="W194" i="3" s="1"/>
  <c r="X194" i="3" s="1"/>
  <c r="V193" i="3"/>
  <c r="W193" i="3" s="1"/>
  <c r="X193" i="3" s="1"/>
  <c r="V192" i="3"/>
  <c r="W192" i="3" s="1"/>
  <c r="X192" i="3" s="1"/>
  <c r="V191" i="3"/>
  <c r="W191" i="3" s="1"/>
  <c r="X191" i="3" s="1"/>
  <c r="V190" i="3"/>
  <c r="W190" i="3" s="1"/>
  <c r="X190" i="3" s="1"/>
  <c r="V189" i="3"/>
  <c r="W189" i="3" s="1"/>
  <c r="X189" i="3" s="1"/>
  <c r="V188" i="3"/>
  <c r="W188" i="3" s="1"/>
  <c r="X188" i="3" s="1"/>
  <c r="V187" i="3"/>
  <c r="W187" i="3" s="1"/>
  <c r="X187" i="3" s="1"/>
  <c r="V186" i="3"/>
  <c r="W186" i="3" s="1"/>
  <c r="X186" i="3" s="1"/>
  <c r="V185" i="3"/>
  <c r="W185" i="3" s="1"/>
  <c r="X185" i="3" s="1"/>
  <c r="V184" i="3"/>
  <c r="W184" i="3" s="1"/>
  <c r="X184" i="3" s="1"/>
  <c r="V183" i="3"/>
  <c r="W183" i="3" s="1"/>
  <c r="X183" i="3" s="1"/>
  <c r="V182" i="3"/>
  <c r="W182" i="3" s="1"/>
  <c r="X182" i="3" s="1"/>
  <c r="V181" i="3"/>
  <c r="W181" i="3" s="1"/>
  <c r="X181" i="3" s="1"/>
  <c r="V180" i="3"/>
  <c r="W180" i="3" s="1"/>
  <c r="X180" i="3" s="1"/>
  <c r="V179" i="3"/>
  <c r="W179" i="3" s="1"/>
  <c r="X179" i="3" s="1"/>
  <c r="V178" i="3"/>
  <c r="W178" i="3" s="1"/>
  <c r="X178" i="3" s="1"/>
  <c r="V177" i="3"/>
  <c r="W177" i="3" s="1"/>
  <c r="X177" i="3" s="1"/>
  <c r="V176" i="3"/>
  <c r="W176" i="3" s="1"/>
  <c r="X176" i="3" s="1"/>
  <c r="V175" i="3"/>
  <c r="W175" i="3" s="1"/>
  <c r="X175" i="3" s="1"/>
  <c r="V174" i="3"/>
  <c r="W174" i="3" s="1"/>
  <c r="X174" i="3" s="1"/>
  <c r="V173" i="3"/>
  <c r="W173" i="3" s="1"/>
  <c r="X173" i="3" s="1"/>
  <c r="V172" i="3"/>
  <c r="W172" i="3" s="1"/>
  <c r="X172" i="3" s="1"/>
  <c r="V171" i="3"/>
  <c r="W171" i="3" s="1"/>
  <c r="X171" i="3" s="1"/>
  <c r="V170" i="3"/>
  <c r="W170" i="3" s="1"/>
  <c r="X170" i="3" s="1"/>
  <c r="V169" i="3"/>
  <c r="W169" i="3" s="1"/>
  <c r="X169" i="3" s="1"/>
  <c r="V168" i="3"/>
  <c r="W168" i="3" s="1"/>
  <c r="X168" i="3" s="1"/>
  <c r="V167" i="3"/>
  <c r="W167" i="3" s="1"/>
  <c r="X167" i="3" s="1"/>
  <c r="V166" i="3"/>
  <c r="W166" i="3" s="1"/>
  <c r="X166" i="3" s="1"/>
  <c r="V165" i="3"/>
  <c r="W165" i="3" s="1"/>
  <c r="X165" i="3" s="1"/>
  <c r="V164" i="3"/>
  <c r="W164" i="3" s="1"/>
  <c r="X164" i="3" s="1"/>
  <c r="V163" i="3"/>
  <c r="W163" i="3" s="1"/>
  <c r="X163" i="3" s="1"/>
  <c r="V162" i="3"/>
  <c r="W162" i="3" s="1"/>
  <c r="X162" i="3" s="1"/>
  <c r="V161" i="3"/>
  <c r="W161" i="3" s="1"/>
  <c r="X161" i="3" s="1"/>
  <c r="V160" i="3"/>
  <c r="W160" i="3" s="1"/>
  <c r="X160" i="3" s="1"/>
  <c r="V159" i="3"/>
  <c r="W159" i="3" s="1"/>
  <c r="X159" i="3" s="1"/>
  <c r="V158" i="3"/>
  <c r="W158" i="3" s="1"/>
  <c r="X158" i="3" s="1"/>
  <c r="V157" i="3"/>
  <c r="W157" i="3" s="1"/>
  <c r="X157" i="3" s="1"/>
  <c r="V156" i="3"/>
  <c r="W156" i="3" s="1"/>
  <c r="X156" i="3" s="1"/>
  <c r="V155" i="3"/>
  <c r="W155" i="3" s="1"/>
  <c r="X155" i="3" s="1"/>
  <c r="V154" i="3"/>
  <c r="W154" i="3" s="1"/>
  <c r="X154" i="3" s="1"/>
  <c r="V153" i="3"/>
  <c r="W153" i="3" s="1"/>
  <c r="X153" i="3" s="1"/>
  <c r="V152" i="3"/>
  <c r="AB152" i="3" s="1"/>
  <c r="V151" i="3"/>
  <c r="W151" i="3" s="1"/>
  <c r="V150" i="3"/>
  <c r="W150" i="3" s="1"/>
  <c r="X150" i="3" s="1"/>
  <c r="V149" i="3"/>
  <c r="W149" i="3" s="1"/>
  <c r="X149" i="3" s="1"/>
  <c r="V148" i="3"/>
  <c r="W148" i="3" s="1"/>
  <c r="X148" i="3" s="1"/>
  <c r="V147" i="3"/>
  <c r="W147" i="3" s="1"/>
  <c r="V146" i="3"/>
  <c r="W146" i="3" s="1"/>
  <c r="V145" i="3"/>
  <c r="W145" i="3" s="1"/>
  <c r="X145" i="3" s="1"/>
  <c r="V144" i="3"/>
  <c r="W144" i="3" s="1"/>
  <c r="X144" i="3" s="1"/>
  <c r="V143" i="3"/>
  <c r="W143" i="3" s="1"/>
  <c r="X143" i="3" s="1"/>
  <c r="V142" i="3"/>
  <c r="W142" i="3" s="1"/>
  <c r="X142" i="3" s="1"/>
  <c r="V141" i="3"/>
  <c r="W141" i="3" s="1"/>
  <c r="X141" i="3" s="1"/>
  <c r="V140" i="3"/>
  <c r="W140" i="3" s="1"/>
  <c r="X140" i="3" s="1"/>
  <c r="V139" i="3"/>
  <c r="W139" i="3" s="1"/>
  <c r="X139" i="3" s="1"/>
  <c r="V138" i="3"/>
  <c r="W138" i="3" s="1"/>
  <c r="X138" i="3" s="1"/>
  <c r="V137" i="3"/>
  <c r="W137" i="3" s="1"/>
  <c r="X137" i="3" s="1"/>
  <c r="V136" i="3"/>
  <c r="W136" i="3" s="1"/>
  <c r="X136" i="3" s="1"/>
  <c r="V135" i="3"/>
  <c r="W135" i="3" s="1"/>
  <c r="X135" i="3" s="1"/>
  <c r="V134" i="3"/>
  <c r="W134" i="3" s="1"/>
  <c r="X134" i="3" s="1"/>
  <c r="V133" i="3"/>
  <c r="W133" i="3" s="1"/>
  <c r="X133" i="3" s="1"/>
  <c r="V132" i="3"/>
  <c r="W132" i="3" s="1"/>
  <c r="X132" i="3" s="1"/>
  <c r="V131" i="3"/>
  <c r="W131" i="3" s="1"/>
  <c r="X131" i="3" s="1"/>
  <c r="V130" i="3"/>
  <c r="W130" i="3" s="1"/>
  <c r="X130" i="3" s="1"/>
  <c r="V129" i="3"/>
  <c r="W129" i="3" s="1"/>
  <c r="X129" i="3" s="1"/>
  <c r="V128" i="3"/>
  <c r="W128" i="3" s="1"/>
  <c r="X128" i="3" s="1"/>
  <c r="V127" i="3"/>
  <c r="W127" i="3" s="1"/>
  <c r="X127" i="3" s="1"/>
  <c r="V126" i="3"/>
  <c r="W126" i="3" s="1"/>
  <c r="X126" i="3" s="1"/>
  <c r="V125" i="3"/>
  <c r="W125" i="3" s="1"/>
  <c r="X125" i="3" s="1"/>
  <c r="V124" i="3"/>
  <c r="W124" i="3" s="1"/>
  <c r="X124" i="3" s="1"/>
  <c r="V123" i="3"/>
  <c r="W123" i="3" s="1"/>
  <c r="X123" i="3" s="1"/>
  <c r="V122" i="3"/>
  <c r="W122" i="3" s="1"/>
  <c r="X122" i="3" s="1"/>
  <c r="V121" i="3"/>
  <c r="W121" i="3" s="1"/>
  <c r="X121" i="3" s="1"/>
  <c r="V120" i="3"/>
  <c r="W120" i="3" s="1"/>
  <c r="X120" i="3" s="1"/>
  <c r="V119" i="3"/>
  <c r="W119" i="3" s="1"/>
  <c r="V118" i="3"/>
  <c r="W118" i="3" s="1"/>
  <c r="X118" i="3" s="1"/>
  <c r="V117" i="3"/>
  <c r="W117" i="3" s="1"/>
  <c r="X117" i="3" s="1"/>
  <c r="V116" i="3"/>
  <c r="W116" i="3" s="1"/>
  <c r="X116" i="3" s="1"/>
  <c r="V115" i="3"/>
  <c r="W115" i="3" s="1"/>
  <c r="X115" i="3" s="1"/>
  <c r="V114" i="3"/>
  <c r="W114" i="3" s="1"/>
  <c r="X114" i="3" s="1"/>
  <c r="V113" i="3"/>
  <c r="W113" i="3" s="1"/>
  <c r="X113" i="3" s="1"/>
  <c r="V112" i="3"/>
  <c r="W112" i="3" s="1"/>
  <c r="X112" i="3" s="1"/>
  <c r="V111" i="3"/>
  <c r="W111" i="3" s="1"/>
  <c r="X111" i="3" s="1"/>
  <c r="V110" i="3"/>
  <c r="W110" i="3" s="1"/>
  <c r="X110" i="3" s="1"/>
  <c r="V109" i="3"/>
  <c r="W109" i="3" s="1"/>
  <c r="X109" i="3" s="1"/>
  <c r="V108" i="3"/>
  <c r="W108" i="3" s="1"/>
  <c r="X108" i="3" s="1"/>
  <c r="V107" i="3"/>
  <c r="W107" i="3" s="1"/>
  <c r="X107" i="3" s="1"/>
  <c r="V106" i="3"/>
  <c r="W106" i="3" s="1"/>
  <c r="X106" i="3" s="1"/>
  <c r="V105" i="3"/>
  <c r="W105" i="3" s="1"/>
  <c r="X105" i="3" s="1"/>
  <c r="V104" i="3"/>
  <c r="W104" i="3" s="1"/>
  <c r="X104" i="3" s="1"/>
  <c r="V103" i="3"/>
  <c r="W103" i="3" s="1"/>
  <c r="X103" i="3" s="1"/>
  <c r="V102" i="3"/>
  <c r="W102" i="3" s="1"/>
  <c r="X102" i="3" s="1"/>
  <c r="V101" i="3"/>
  <c r="W101" i="3" s="1"/>
  <c r="X101" i="3" s="1"/>
  <c r="V100" i="3"/>
  <c r="W100" i="3" s="1"/>
  <c r="X100" i="3" s="1"/>
  <c r="V99" i="3"/>
  <c r="W99" i="3" s="1"/>
  <c r="X99" i="3" s="1"/>
  <c r="V98" i="3"/>
  <c r="W98" i="3" s="1"/>
  <c r="X98" i="3" s="1"/>
  <c r="V97" i="3"/>
  <c r="W97" i="3" s="1"/>
  <c r="X97" i="3" s="1"/>
  <c r="V96" i="3"/>
  <c r="W96" i="3" s="1"/>
  <c r="X96" i="3" s="1"/>
  <c r="V95" i="3"/>
  <c r="W95" i="3" s="1"/>
  <c r="X95" i="3" s="1"/>
  <c r="V94" i="3"/>
  <c r="W94" i="3" s="1"/>
  <c r="X94" i="3" s="1"/>
  <c r="V93" i="3"/>
  <c r="W93" i="3" s="1"/>
  <c r="X93" i="3" s="1"/>
  <c r="V92" i="3"/>
  <c r="W92" i="3" s="1"/>
  <c r="X92" i="3" s="1"/>
  <c r="V91" i="3"/>
  <c r="W91" i="3" s="1"/>
  <c r="X91" i="3" s="1"/>
  <c r="V90" i="3"/>
  <c r="W90" i="3" s="1"/>
  <c r="X90" i="3" s="1"/>
  <c r="V89" i="3"/>
  <c r="W89" i="3" s="1"/>
  <c r="X89" i="3" s="1"/>
  <c r="V88" i="3"/>
  <c r="W88" i="3" s="1"/>
  <c r="X88" i="3" s="1"/>
  <c r="V87" i="3"/>
  <c r="W87" i="3" s="1"/>
  <c r="X87" i="3" s="1"/>
  <c r="V86" i="3"/>
  <c r="W86" i="3" s="1"/>
  <c r="X86" i="3" s="1"/>
  <c r="V85" i="3"/>
  <c r="W85" i="3" s="1"/>
  <c r="X85" i="3" s="1"/>
  <c r="V84" i="3"/>
  <c r="W84" i="3" s="1"/>
  <c r="X84" i="3" s="1"/>
  <c r="V83" i="3"/>
  <c r="W83" i="3" s="1"/>
  <c r="X83" i="3" s="1"/>
  <c r="V82" i="3"/>
  <c r="W82" i="3" s="1"/>
  <c r="X82" i="3" s="1"/>
  <c r="V81" i="3"/>
  <c r="W81" i="3" s="1"/>
  <c r="X81" i="3" s="1"/>
  <c r="V80" i="3"/>
  <c r="W80" i="3" s="1"/>
  <c r="X80" i="3" s="1"/>
  <c r="V79" i="3"/>
  <c r="W79" i="3" s="1"/>
  <c r="X79" i="3" s="1"/>
  <c r="V78" i="3"/>
  <c r="W78" i="3" s="1"/>
  <c r="X78" i="3" s="1"/>
  <c r="V77" i="3"/>
  <c r="W77" i="3" s="1"/>
  <c r="X77" i="3" s="1"/>
  <c r="V76" i="3"/>
  <c r="W76" i="3" s="1"/>
  <c r="X76" i="3" s="1"/>
  <c r="V75" i="3"/>
  <c r="W75" i="3" s="1"/>
  <c r="X75" i="3" s="1"/>
  <c r="V74" i="3"/>
  <c r="W74" i="3" s="1"/>
  <c r="X74" i="3" s="1"/>
  <c r="V73" i="3"/>
  <c r="W73" i="3" s="1"/>
  <c r="X73" i="3" s="1"/>
  <c r="V72" i="3"/>
  <c r="W72" i="3" s="1"/>
  <c r="X72" i="3" s="1"/>
  <c r="V71" i="3"/>
  <c r="W71" i="3" s="1"/>
  <c r="X71" i="3" s="1"/>
  <c r="V70" i="3"/>
  <c r="W70" i="3" s="1"/>
  <c r="X70" i="3" s="1"/>
  <c r="V69" i="3"/>
  <c r="W69" i="3" s="1"/>
  <c r="X69" i="3" s="1"/>
  <c r="V68" i="3"/>
  <c r="W68" i="3" s="1"/>
  <c r="X68" i="3" s="1"/>
  <c r="V67" i="3"/>
  <c r="W67" i="3" s="1"/>
  <c r="X67" i="3" s="1"/>
  <c r="V66" i="3"/>
  <c r="W66" i="3" s="1"/>
  <c r="X66" i="3" s="1"/>
  <c r="V65" i="3"/>
  <c r="W65" i="3" s="1"/>
  <c r="X65" i="3" s="1"/>
  <c r="V64" i="3"/>
  <c r="W64" i="3" s="1"/>
  <c r="V63" i="3"/>
  <c r="AB63" i="3" s="1"/>
  <c r="V62" i="3"/>
  <c r="W62" i="3" s="1"/>
  <c r="V61" i="3"/>
  <c r="W61" i="3" s="1"/>
  <c r="X61" i="3" s="1"/>
  <c r="V60" i="3"/>
  <c r="W60" i="3" s="1"/>
  <c r="X60" i="3" s="1"/>
  <c r="V59" i="3"/>
  <c r="W59" i="3" s="1"/>
  <c r="V58" i="3"/>
  <c r="W58" i="3" s="1"/>
  <c r="X58" i="3" s="1"/>
  <c r="V57" i="3"/>
  <c r="W57" i="3" s="1"/>
  <c r="X57" i="3" s="1"/>
  <c r="V56" i="3"/>
  <c r="W56" i="3" s="1"/>
  <c r="X56" i="3" s="1"/>
  <c r="V55" i="3"/>
  <c r="W55" i="3" s="1"/>
  <c r="X55" i="3" s="1"/>
  <c r="V54" i="3"/>
  <c r="W54" i="3" s="1"/>
  <c r="X54" i="3" s="1"/>
  <c r="V53" i="3"/>
  <c r="W53" i="3" s="1"/>
  <c r="V52" i="3"/>
  <c r="W52" i="3" s="1"/>
  <c r="X52" i="3" s="1"/>
  <c r="V51" i="3"/>
  <c r="W51" i="3" s="1"/>
  <c r="V50" i="3"/>
  <c r="W50" i="3" s="1"/>
  <c r="X50" i="3" s="1"/>
  <c r="V49" i="3"/>
  <c r="W49" i="3" s="1"/>
  <c r="V48" i="3"/>
  <c r="W48" i="3" s="1"/>
  <c r="X48" i="3" s="1"/>
  <c r="V47" i="3"/>
  <c r="W47" i="3" s="1"/>
  <c r="X47" i="3" s="1"/>
  <c r="V46" i="3"/>
  <c r="AB46" i="3" s="1"/>
  <c r="AC46" i="3" s="1"/>
  <c r="V45" i="3"/>
  <c r="W45" i="3" s="1"/>
  <c r="X45" i="3" s="1"/>
  <c r="V44" i="3"/>
  <c r="W44" i="3" s="1"/>
  <c r="X44" i="3" s="1"/>
  <c r="V43" i="3"/>
  <c r="W43" i="3" s="1"/>
  <c r="V42" i="3"/>
  <c r="W42" i="3" s="1"/>
  <c r="X42" i="3" s="1"/>
  <c r="V41" i="3"/>
  <c r="W41" i="3" s="1"/>
  <c r="V40" i="3"/>
  <c r="W40" i="3" s="1"/>
  <c r="X40" i="3" s="1"/>
  <c r="V39" i="3"/>
  <c r="W39" i="3" s="1"/>
  <c r="V38" i="3"/>
  <c r="W38" i="3" s="1"/>
  <c r="X38" i="3" s="1"/>
  <c r="V37" i="3"/>
  <c r="W37" i="3" s="1"/>
  <c r="X37" i="3" s="1"/>
  <c r="V36" i="3"/>
  <c r="W36" i="3" s="1"/>
  <c r="V35" i="3"/>
  <c r="W35" i="3" s="1"/>
  <c r="X35" i="3" s="1"/>
  <c r="V34" i="3"/>
  <c r="W34" i="3" s="1"/>
  <c r="X34" i="3" s="1"/>
  <c r="V33" i="3"/>
  <c r="W33" i="3" s="1"/>
  <c r="X33" i="3" s="1"/>
  <c r="V32" i="3"/>
  <c r="W32" i="3" s="1"/>
  <c r="X32" i="3" s="1"/>
  <c r="V31" i="3"/>
  <c r="W31" i="3" s="1"/>
  <c r="X31" i="3" s="1"/>
  <c r="V30" i="3"/>
  <c r="W30" i="3" s="1"/>
  <c r="X30" i="3" s="1"/>
  <c r="V29" i="3"/>
  <c r="W29" i="3" s="1"/>
  <c r="X29" i="3" s="1"/>
  <c r="V28" i="3"/>
  <c r="W28" i="3" s="1"/>
  <c r="X28" i="3" s="1"/>
  <c r="V27" i="3"/>
  <c r="W27" i="3" s="1"/>
  <c r="V26" i="3"/>
  <c r="AB26" i="3" s="1"/>
  <c r="V25" i="3"/>
  <c r="W25" i="3" s="1"/>
  <c r="V24" i="3"/>
  <c r="W24" i="3" s="1"/>
  <c r="X24" i="3" s="1"/>
  <c r="V23" i="3"/>
  <c r="W23" i="3" s="1"/>
  <c r="V22" i="3"/>
  <c r="W22" i="3" s="1"/>
  <c r="X22" i="3" s="1"/>
  <c r="V21" i="3"/>
  <c r="W21" i="3" s="1"/>
  <c r="V20" i="3"/>
  <c r="W20" i="3" s="1"/>
  <c r="X20" i="3" s="1"/>
  <c r="V19" i="3"/>
  <c r="W19" i="3" s="1"/>
  <c r="X19" i="3" s="1"/>
  <c r="V18" i="3"/>
  <c r="W18" i="3" s="1"/>
  <c r="X18" i="3" s="1"/>
  <c r="V17" i="3"/>
  <c r="W17" i="3" s="1"/>
  <c r="V16" i="3"/>
  <c r="AB16" i="3" s="1"/>
  <c r="AB23" i="3"/>
  <c r="AC23" i="3" s="1"/>
  <c r="AB59" i="3"/>
  <c r="AC59" i="3" s="1"/>
  <c r="AB67" i="3"/>
  <c r="AC67" i="3" s="1"/>
  <c r="AB79" i="3"/>
  <c r="AC79" i="3" s="1"/>
  <c r="AB83" i="3"/>
  <c r="AC83" i="3" s="1"/>
  <c r="AB87" i="3"/>
  <c r="AC87" i="3" s="1"/>
  <c r="AB99" i="3"/>
  <c r="AC99" i="3" s="1"/>
  <c r="AB103" i="3"/>
  <c r="AC103" i="3" s="1"/>
  <c r="AB111" i="3"/>
  <c r="AC111" i="3" s="1"/>
  <c r="AB119" i="3"/>
  <c r="AC119" i="3" s="1"/>
  <c r="AB127" i="3"/>
  <c r="AC127" i="3" s="1"/>
  <c r="AB131" i="3"/>
  <c r="AC131" i="3" s="1"/>
  <c r="AB139" i="3"/>
  <c r="AC139" i="3" s="1"/>
  <c r="AB143" i="3"/>
  <c r="AC143" i="3" s="1"/>
  <c r="AB146" i="3"/>
  <c r="AC146" i="3" s="1"/>
  <c r="AB155" i="3"/>
  <c r="AC155" i="3" s="1"/>
  <c r="AB158" i="3"/>
  <c r="AC158" i="3" s="1"/>
  <c r="AB159" i="3"/>
  <c r="AC159" i="3" s="1"/>
  <c r="AB167" i="3"/>
  <c r="AC167" i="3" s="1"/>
  <c r="AB171" i="3"/>
  <c r="AC171" i="3" s="1"/>
  <c r="AB174" i="3"/>
  <c r="AC174" i="3" s="1"/>
  <c r="AB175" i="3"/>
  <c r="AC175" i="3" s="1"/>
  <c r="AB179" i="3"/>
  <c r="AC179" i="3" s="1"/>
  <c r="AB183" i="3"/>
  <c r="AC183" i="3" s="1"/>
  <c r="AB186" i="3"/>
  <c r="AC186" i="3" s="1"/>
  <c r="AB187" i="3"/>
  <c r="AC187" i="3" s="1"/>
  <c r="AB191" i="3"/>
  <c r="AC191" i="3" s="1"/>
  <c r="AB195" i="3"/>
  <c r="AC195" i="3" s="1"/>
  <c r="AB199" i="3"/>
  <c r="AC199" i="3" s="1"/>
  <c r="AB202" i="3"/>
  <c r="AC202" i="3" s="1"/>
  <c r="AB203" i="3"/>
  <c r="AC203" i="3" s="1"/>
  <c r="AB207" i="3"/>
  <c r="AC207" i="3" s="1"/>
  <c r="AB211" i="3"/>
  <c r="AC211" i="3" s="1"/>
  <c r="AB215" i="3"/>
  <c r="AC215" i="3" s="1"/>
  <c r="AB218" i="3"/>
  <c r="AC218" i="3" s="1"/>
  <c r="AB219" i="3"/>
  <c r="AC219" i="3" s="1"/>
  <c r="AB223" i="3"/>
  <c r="AC223" i="3" s="1"/>
  <c r="AB227" i="3"/>
  <c r="AC227" i="3" s="1"/>
  <c r="AB231" i="3"/>
  <c r="AC231" i="3" s="1"/>
  <c r="AB234" i="3"/>
  <c r="AC234" i="3" s="1"/>
  <c r="AB235" i="3"/>
  <c r="AC235" i="3" s="1"/>
  <c r="AB239" i="3"/>
  <c r="AC239" i="3" s="1"/>
  <c r="AB243" i="3"/>
  <c r="AC243" i="3" s="1"/>
  <c r="AB247" i="3"/>
  <c r="AB251" i="3"/>
  <c r="AC251" i="3" s="1"/>
  <c r="AB254" i="3"/>
  <c r="AC254" i="3" s="1"/>
  <c r="AB255" i="3"/>
  <c r="AC255" i="3" s="1"/>
  <c r="AB259" i="3"/>
  <c r="AC259" i="3" s="1"/>
  <c r="AB263" i="3"/>
  <c r="AC263" i="3" s="1"/>
  <c r="AB267" i="3"/>
  <c r="AB270" i="3"/>
  <c r="AC270" i="3" s="1"/>
  <c r="AB271" i="3"/>
  <c r="AB275" i="3"/>
  <c r="AC275" i="3" s="1"/>
  <c r="AB279" i="3"/>
  <c r="AC279" i="3" s="1"/>
  <c r="AB283" i="3"/>
  <c r="AC283" i="3" s="1"/>
  <c r="AB286" i="3"/>
  <c r="AC286" i="3" s="1"/>
  <c r="AB287" i="3"/>
  <c r="AC287" i="3" s="1"/>
  <c r="AB291" i="3"/>
  <c r="AC291" i="3" s="1"/>
  <c r="AB294" i="3"/>
  <c r="AC294" i="3" s="1"/>
  <c r="AC293" i="3" s="1"/>
  <c r="AB298" i="3"/>
  <c r="AC298" i="3" s="1"/>
  <c r="AB302" i="3"/>
  <c r="AC302" i="3" s="1"/>
  <c r="AB304" i="3"/>
  <c r="AC304" i="3" s="1"/>
  <c r="AB51" i="3" l="1"/>
  <c r="AC51" i="3" s="1"/>
  <c r="AB264" i="3"/>
  <c r="AC264" i="3" s="1"/>
  <c r="AB224" i="3"/>
  <c r="AC224" i="3" s="1"/>
  <c r="AB163" i="3"/>
  <c r="AC163" i="3" s="1"/>
  <c r="AF163" i="3" s="1"/>
  <c r="AG163" i="3" s="1"/>
  <c r="AB151" i="3"/>
  <c r="AC151" i="3" s="1"/>
  <c r="AF151" i="3" s="1"/>
  <c r="AB135" i="3"/>
  <c r="AC135" i="3" s="1"/>
  <c r="AF135" i="3" s="1"/>
  <c r="AG135" i="3" s="1"/>
  <c r="AB115" i="3"/>
  <c r="AC115" i="3" s="1"/>
  <c r="AB95" i="3"/>
  <c r="AC95" i="3" s="1"/>
  <c r="AF95" i="3" s="1"/>
  <c r="AG95" i="3" s="1"/>
  <c r="AB71" i="3"/>
  <c r="AC71" i="3" s="1"/>
  <c r="AF71" i="3" s="1"/>
  <c r="AG71" i="3" s="1"/>
  <c r="AB43" i="3"/>
  <c r="AC43" i="3" s="1"/>
  <c r="AF43" i="3" s="1"/>
  <c r="AB244" i="3"/>
  <c r="AC244" i="3" s="1"/>
  <c r="AB200" i="3"/>
  <c r="AC200" i="3" s="1"/>
  <c r="AF200" i="3" s="1"/>
  <c r="AG200" i="3" s="1"/>
  <c r="AB180" i="3"/>
  <c r="AC180" i="3" s="1"/>
  <c r="AF180" i="3" s="1"/>
  <c r="AG180" i="3" s="1"/>
  <c r="AB160" i="3"/>
  <c r="AC160" i="3" s="1"/>
  <c r="AF160" i="3" s="1"/>
  <c r="AG160" i="3" s="1"/>
  <c r="AB232" i="3"/>
  <c r="AC232" i="3" s="1"/>
  <c r="AB212" i="3"/>
  <c r="AC212" i="3" s="1"/>
  <c r="AB192" i="3"/>
  <c r="AC192" i="3" s="1"/>
  <c r="AF192" i="3" s="1"/>
  <c r="AG192" i="3" s="1"/>
  <c r="AB276" i="3"/>
  <c r="AC276" i="3" s="1"/>
  <c r="AF276" i="3" s="1"/>
  <c r="AG276" i="3" s="1"/>
  <c r="AB256" i="3"/>
  <c r="AC256" i="3" s="1"/>
  <c r="AB168" i="3"/>
  <c r="AC168" i="3" s="1"/>
  <c r="AF168" i="3" s="1"/>
  <c r="AG168" i="3" s="1"/>
  <c r="AB305" i="3"/>
  <c r="AC305" i="3" s="1"/>
  <c r="AB300" i="3"/>
  <c r="AC300" i="3" s="1"/>
  <c r="AB290" i="3"/>
  <c r="AC290" i="3" s="1"/>
  <c r="AC289" i="3" s="1"/>
  <c r="AF289" i="3" s="1"/>
  <c r="AG289" i="3" s="1"/>
  <c r="AB282" i="3"/>
  <c r="AC282" i="3" s="1"/>
  <c r="AF282" i="3" s="1"/>
  <c r="AG282" i="3" s="1"/>
  <c r="AB222" i="3"/>
  <c r="AC222" i="3" s="1"/>
  <c r="AF222" i="3" s="1"/>
  <c r="AG222" i="3" s="1"/>
  <c r="AB170" i="3"/>
  <c r="AC170" i="3" s="1"/>
  <c r="AF170" i="3" s="1"/>
  <c r="AG170" i="3" s="1"/>
  <c r="AB154" i="3"/>
  <c r="AC154" i="3" s="1"/>
  <c r="AF154" i="3" s="1"/>
  <c r="AG154" i="3" s="1"/>
  <c r="AB301" i="3"/>
  <c r="AC301" i="3" s="1"/>
  <c r="AF301" i="3" s="1"/>
  <c r="AG301" i="3" s="1"/>
  <c r="AB266" i="3"/>
  <c r="AC266" i="3" s="1"/>
  <c r="AB250" i="3"/>
  <c r="AC250" i="3" s="1"/>
  <c r="AF250" i="3" s="1"/>
  <c r="AG250" i="3" s="1"/>
  <c r="AB206" i="3"/>
  <c r="AC206" i="3" s="1"/>
  <c r="AF206" i="3" s="1"/>
  <c r="AG206" i="3" s="1"/>
  <c r="AB190" i="3"/>
  <c r="AC190" i="3" s="1"/>
  <c r="AF190" i="3" s="1"/>
  <c r="AG190" i="3" s="1"/>
  <c r="AB62" i="3"/>
  <c r="AC62" i="3" s="1"/>
  <c r="AB268" i="3"/>
  <c r="AC268" i="3" s="1"/>
  <c r="AB236" i="3"/>
  <c r="AC236" i="3" s="1"/>
  <c r="AF236" i="3" s="1"/>
  <c r="AG236" i="3" s="1"/>
  <c r="AB204" i="3"/>
  <c r="AC204" i="3" s="1"/>
  <c r="AF204" i="3" s="1"/>
  <c r="AG204" i="3" s="1"/>
  <c r="AB172" i="3"/>
  <c r="AC172" i="3" s="1"/>
  <c r="AF172" i="3" s="1"/>
  <c r="AG172" i="3" s="1"/>
  <c r="AB280" i="3"/>
  <c r="AC280" i="3" s="1"/>
  <c r="AF280" i="3" s="1"/>
  <c r="AG280" i="3" s="1"/>
  <c r="AB272" i="3"/>
  <c r="AC272" i="3" s="1"/>
  <c r="AB260" i="3"/>
  <c r="AC260" i="3" s="1"/>
  <c r="AF260" i="3" s="1"/>
  <c r="AG260" i="3" s="1"/>
  <c r="AB248" i="3"/>
  <c r="AC248" i="3" s="1"/>
  <c r="AB240" i="3"/>
  <c r="AC240" i="3" s="1"/>
  <c r="AB228" i="3"/>
  <c r="AC228" i="3" s="1"/>
  <c r="AB216" i="3"/>
  <c r="AC216" i="3" s="1"/>
  <c r="AF216" i="3" s="1"/>
  <c r="AG216" i="3" s="1"/>
  <c r="AB208" i="3"/>
  <c r="AC208" i="3" s="1"/>
  <c r="AF208" i="3" s="1"/>
  <c r="AG208" i="3" s="1"/>
  <c r="AB196" i="3"/>
  <c r="AC196" i="3" s="1"/>
  <c r="AF196" i="3" s="1"/>
  <c r="AG196" i="3" s="1"/>
  <c r="AB184" i="3"/>
  <c r="AC184" i="3" s="1"/>
  <c r="AF184" i="3" s="1"/>
  <c r="AG184" i="3" s="1"/>
  <c r="AB176" i="3"/>
  <c r="AC176" i="3" s="1"/>
  <c r="AF176" i="3" s="1"/>
  <c r="AG176" i="3" s="1"/>
  <c r="AB164" i="3"/>
  <c r="AC164" i="3" s="1"/>
  <c r="AF164" i="3" s="1"/>
  <c r="AG164" i="3" s="1"/>
  <c r="AB123" i="3"/>
  <c r="AC123" i="3" s="1"/>
  <c r="AF123" i="3" s="1"/>
  <c r="AG123" i="3" s="1"/>
  <c r="AB107" i="3"/>
  <c r="AC107" i="3" s="1"/>
  <c r="AF107" i="3" s="1"/>
  <c r="AG107" i="3" s="1"/>
  <c r="AB91" i="3"/>
  <c r="AC91" i="3" s="1"/>
  <c r="AF91" i="3" s="1"/>
  <c r="AG91" i="3" s="1"/>
  <c r="AB75" i="3"/>
  <c r="AC75" i="3" s="1"/>
  <c r="AF75" i="3" s="1"/>
  <c r="AG75" i="3" s="1"/>
  <c r="AB60" i="3"/>
  <c r="AE60" i="3" s="1"/>
  <c r="AB35" i="3"/>
  <c r="AC35" i="3" s="1"/>
  <c r="AF35" i="3" s="1"/>
  <c r="AG35" i="3" s="1"/>
  <c r="AB284" i="3"/>
  <c r="AC284" i="3" s="1"/>
  <c r="AF284" i="3" s="1"/>
  <c r="AB252" i="3"/>
  <c r="AC252" i="3" s="1"/>
  <c r="AF252" i="3" s="1"/>
  <c r="AG252" i="3" s="1"/>
  <c r="AB220" i="3"/>
  <c r="AC220" i="3" s="1"/>
  <c r="AB188" i="3"/>
  <c r="AC188" i="3" s="1"/>
  <c r="AF188" i="3" s="1"/>
  <c r="AG188" i="3" s="1"/>
  <c r="AB156" i="3"/>
  <c r="AC156" i="3" s="1"/>
  <c r="AF156" i="3" s="1"/>
  <c r="AG156" i="3" s="1"/>
  <c r="AB145" i="3"/>
  <c r="AC145" i="3" s="1"/>
  <c r="AF145" i="3" s="1"/>
  <c r="AG145" i="3" s="1"/>
  <c r="AB274" i="3"/>
  <c r="AC274" i="3" s="1"/>
  <c r="AF274" i="3" s="1"/>
  <c r="AG274" i="3" s="1"/>
  <c r="AB258" i="3"/>
  <c r="AC258" i="3" s="1"/>
  <c r="AF258" i="3" s="1"/>
  <c r="AG258" i="3" s="1"/>
  <c r="AB242" i="3"/>
  <c r="AC242" i="3" s="1"/>
  <c r="AF242" i="3" s="1"/>
  <c r="AG242" i="3" s="1"/>
  <c r="AB226" i="3"/>
  <c r="AC226" i="3" s="1"/>
  <c r="AF226" i="3" s="1"/>
  <c r="AG226" i="3" s="1"/>
  <c r="AB210" i="3"/>
  <c r="AC210" i="3" s="1"/>
  <c r="AF210" i="3" s="1"/>
  <c r="AG210" i="3" s="1"/>
  <c r="AB194" i="3"/>
  <c r="AC194" i="3" s="1"/>
  <c r="AF194" i="3" s="1"/>
  <c r="AG194" i="3" s="1"/>
  <c r="AB178" i="3"/>
  <c r="AC178" i="3" s="1"/>
  <c r="AF178" i="3" s="1"/>
  <c r="AG178" i="3" s="1"/>
  <c r="AB162" i="3"/>
  <c r="AC162" i="3" s="1"/>
  <c r="AF162" i="3" s="1"/>
  <c r="AG162" i="3" s="1"/>
  <c r="AB113" i="3"/>
  <c r="AC113" i="3" s="1"/>
  <c r="AF113" i="3" s="1"/>
  <c r="AG113" i="3" s="1"/>
  <c r="AB246" i="3"/>
  <c r="AC246" i="3" s="1"/>
  <c r="AB230" i="3"/>
  <c r="AC230" i="3" s="1"/>
  <c r="AF230" i="3" s="1"/>
  <c r="AG230" i="3" s="1"/>
  <c r="AB214" i="3"/>
  <c r="AC214" i="3" s="1"/>
  <c r="AF214" i="3" s="1"/>
  <c r="AG214" i="3" s="1"/>
  <c r="AB198" i="3"/>
  <c r="AC198" i="3" s="1"/>
  <c r="AF198" i="3" s="1"/>
  <c r="AG198" i="3" s="1"/>
  <c r="AB182" i="3"/>
  <c r="AC182" i="3" s="1"/>
  <c r="AF182" i="3" s="1"/>
  <c r="AG182" i="3" s="1"/>
  <c r="AB166" i="3"/>
  <c r="AC166" i="3" s="1"/>
  <c r="AF166" i="3" s="1"/>
  <c r="AG166" i="3" s="1"/>
  <c r="AB150" i="3"/>
  <c r="AC150" i="3" s="1"/>
  <c r="AF150" i="3" s="1"/>
  <c r="AG150" i="3" s="1"/>
  <c r="AB81" i="3"/>
  <c r="AC81" i="3" s="1"/>
  <c r="AB121" i="3"/>
  <c r="AC121" i="3" s="1"/>
  <c r="AF121" i="3" s="1"/>
  <c r="AG121" i="3" s="1"/>
  <c r="AB89" i="3"/>
  <c r="AC89" i="3" s="1"/>
  <c r="AF89" i="3" s="1"/>
  <c r="AG89" i="3" s="1"/>
  <c r="AB65" i="3"/>
  <c r="AC65" i="3" s="1"/>
  <c r="AF65" i="3" s="1"/>
  <c r="AG65" i="3" s="1"/>
  <c r="AB303" i="3"/>
  <c r="AC303" i="3" s="1"/>
  <c r="AF303" i="3" s="1"/>
  <c r="AB292" i="3"/>
  <c r="AC292" i="3" s="1"/>
  <c r="AB281" i="3"/>
  <c r="AC281" i="3" s="1"/>
  <c r="AB277" i="3"/>
  <c r="AC277" i="3" s="1"/>
  <c r="AB273" i="3"/>
  <c r="AC273" i="3" s="1"/>
  <c r="AB269" i="3"/>
  <c r="AC269" i="3" s="1"/>
  <c r="AB265" i="3"/>
  <c r="AC265" i="3" s="1"/>
  <c r="AF265" i="3" s="1"/>
  <c r="AG265" i="3" s="1"/>
  <c r="AB261" i="3"/>
  <c r="AC261" i="3" s="1"/>
  <c r="AB257" i="3"/>
  <c r="AC257" i="3" s="1"/>
  <c r="AB253" i="3"/>
  <c r="AC253" i="3" s="1"/>
  <c r="AF253" i="3" s="1"/>
  <c r="AG253" i="3" s="1"/>
  <c r="AB249" i="3"/>
  <c r="AC249" i="3" s="1"/>
  <c r="AF249" i="3" s="1"/>
  <c r="AG249" i="3" s="1"/>
  <c r="AB245" i="3"/>
  <c r="AC245" i="3" s="1"/>
  <c r="AF245" i="3" s="1"/>
  <c r="AG245" i="3" s="1"/>
  <c r="AB241" i="3"/>
  <c r="AC241" i="3" s="1"/>
  <c r="AB237" i="3"/>
  <c r="AC237" i="3" s="1"/>
  <c r="AB233" i="3"/>
  <c r="AC233" i="3" s="1"/>
  <c r="AF233" i="3" s="1"/>
  <c r="AG233" i="3" s="1"/>
  <c r="AB229" i="3"/>
  <c r="AC229" i="3" s="1"/>
  <c r="AF229" i="3" s="1"/>
  <c r="AG229" i="3" s="1"/>
  <c r="AB225" i="3"/>
  <c r="AC225" i="3" s="1"/>
  <c r="AB221" i="3"/>
  <c r="AC221" i="3" s="1"/>
  <c r="AB217" i="3"/>
  <c r="AC217" i="3" s="1"/>
  <c r="AF217" i="3" s="1"/>
  <c r="AG217" i="3" s="1"/>
  <c r="AB209" i="3"/>
  <c r="AC209" i="3" s="1"/>
  <c r="AF209" i="3" s="1"/>
  <c r="AG209" i="3" s="1"/>
  <c r="AB205" i="3"/>
  <c r="AC205" i="3" s="1"/>
  <c r="AF205" i="3" s="1"/>
  <c r="AG205" i="3" s="1"/>
  <c r="AB201" i="3"/>
  <c r="AC201" i="3" s="1"/>
  <c r="AF201" i="3" s="1"/>
  <c r="AG201" i="3" s="1"/>
  <c r="AB197" i="3"/>
  <c r="AC197" i="3" s="1"/>
  <c r="AF197" i="3" s="1"/>
  <c r="AG197" i="3" s="1"/>
  <c r="AB193" i="3"/>
  <c r="AC193" i="3" s="1"/>
  <c r="AB189" i="3"/>
  <c r="AC189" i="3" s="1"/>
  <c r="AF189" i="3" s="1"/>
  <c r="AG189" i="3" s="1"/>
  <c r="AB185" i="3"/>
  <c r="AC185" i="3" s="1"/>
  <c r="AF185" i="3" s="1"/>
  <c r="AG185" i="3" s="1"/>
  <c r="AB181" i="3"/>
  <c r="AC181" i="3" s="1"/>
  <c r="AF181" i="3" s="1"/>
  <c r="AG181" i="3" s="1"/>
  <c r="AB177" i="3"/>
  <c r="AC177" i="3" s="1"/>
  <c r="AF177" i="3" s="1"/>
  <c r="AG177" i="3" s="1"/>
  <c r="AB173" i="3"/>
  <c r="AC173" i="3" s="1"/>
  <c r="AF173" i="3" s="1"/>
  <c r="AG173" i="3" s="1"/>
  <c r="AB169" i="3"/>
  <c r="AC169" i="3" s="1"/>
  <c r="AF169" i="3" s="1"/>
  <c r="AG169" i="3" s="1"/>
  <c r="AB165" i="3"/>
  <c r="AC165" i="3" s="1"/>
  <c r="AF165" i="3" s="1"/>
  <c r="AG165" i="3" s="1"/>
  <c r="AB161" i="3"/>
  <c r="AC161" i="3" s="1"/>
  <c r="AF161" i="3" s="1"/>
  <c r="AG161" i="3" s="1"/>
  <c r="AB157" i="3"/>
  <c r="AC157" i="3" s="1"/>
  <c r="AF157" i="3" s="1"/>
  <c r="AG157" i="3" s="1"/>
  <c r="AB153" i="3"/>
  <c r="AC153" i="3" s="1"/>
  <c r="AF153" i="3" s="1"/>
  <c r="AG153" i="3" s="1"/>
  <c r="AB149" i="3"/>
  <c r="AC149" i="3" s="1"/>
  <c r="AF149" i="3" s="1"/>
  <c r="AG149" i="3" s="1"/>
  <c r="AB129" i="3"/>
  <c r="AC129" i="3" s="1"/>
  <c r="AF129" i="3" s="1"/>
  <c r="AG129" i="3" s="1"/>
  <c r="AB97" i="3"/>
  <c r="AC97" i="3" s="1"/>
  <c r="AF97" i="3" s="1"/>
  <c r="AG97" i="3" s="1"/>
  <c r="AB49" i="3"/>
  <c r="AC49" i="3" s="1"/>
  <c r="AB17" i="3"/>
  <c r="AC17" i="3" s="1"/>
  <c r="AB137" i="3"/>
  <c r="AC137" i="3" s="1"/>
  <c r="AF137" i="3" s="1"/>
  <c r="AG137" i="3" s="1"/>
  <c r="AB105" i="3"/>
  <c r="AC105" i="3" s="1"/>
  <c r="AF105" i="3" s="1"/>
  <c r="AG105" i="3" s="1"/>
  <c r="AB40" i="3"/>
  <c r="AC40" i="3" s="1"/>
  <c r="AF40" i="3" s="1"/>
  <c r="AG40" i="3" s="1"/>
  <c r="AB25" i="3"/>
  <c r="AC25" i="3" s="1"/>
  <c r="AB37" i="3"/>
  <c r="AC37" i="3" s="1"/>
  <c r="AF37" i="3" s="1"/>
  <c r="AG37" i="3" s="1"/>
  <c r="AB73" i="3"/>
  <c r="AC73" i="3" s="1"/>
  <c r="AF73" i="3" s="1"/>
  <c r="AG73" i="3" s="1"/>
  <c r="AB64" i="3"/>
  <c r="AC64" i="3" s="1"/>
  <c r="AB53" i="3"/>
  <c r="AC53" i="3" s="1"/>
  <c r="AB41" i="3"/>
  <c r="AC41" i="3" s="1"/>
  <c r="AF41" i="3" s="1"/>
  <c r="AB29" i="3"/>
  <c r="AC29" i="3" s="1"/>
  <c r="AF29" i="3" s="1"/>
  <c r="AG29" i="3" s="1"/>
  <c r="AB33" i="3"/>
  <c r="AC33" i="3" s="1"/>
  <c r="AF33" i="3" s="1"/>
  <c r="AG33" i="3" s="1"/>
  <c r="AB147" i="3"/>
  <c r="AC147" i="3" s="1"/>
  <c r="AF147" i="3" s="1"/>
  <c r="AB141" i="3"/>
  <c r="AC141" i="3" s="1"/>
  <c r="AF141" i="3" s="1"/>
  <c r="AG141" i="3" s="1"/>
  <c r="AB133" i="3"/>
  <c r="AC133" i="3" s="1"/>
  <c r="AF133" i="3" s="1"/>
  <c r="AG133" i="3" s="1"/>
  <c r="AB125" i="3"/>
  <c r="AC125" i="3" s="1"/>
  <c r="AF125" i="3" s="1"/>
  <c r="AG125" i="3" s="1"/>
  <c r="AB117" i="3"/>
  <c r="AC117" i="3" s="1"/>
  <c r="AF117" i="3" s="1"/>
  <c r="AG117" i="3" s="1"/>
  <c r="AB109" i="3"/>
  <c r="AC109" i="3" s="1"/>
  <c r="AF109" i="3" s="1"/>
  <c r="AG109" i="3" s="1"/>
  <c r="AB101" i="3"/>
  <c r="AC101" i="3" s="1"/>
  <c r="AF101" i="3" s="1"/>
  <c r="AG101" i="3" s="1"/>
  <c r="AB93" i="3"/>
  <c r="AC93" i="3" s="1"/>
  <c r="AF93" i="3" s="1"/>
  <c r="AG93" i="3" s="1"/>
  <c r="AB85" i="3"/>
  <c r="AC85" i="3" s="1"/>
  <c r="AF85" i="3" s="1"/>
  <c r="AG85" i="3" s="1"/>
  <c r="AB77" i="3"/>
  <c r="AC77" i="3" s="1"/>
  <c r="AF77" i="3" s="1"/>
  <c r="AG77" i="3" s="1"/>
  <c r="AB69" i="3"/>
  <c r="AC69" i="3" s="1"/>
  <c r="AF69" i="3" s="1"/>
  <c r="AG69" i="3" s="1"/>
  <c r="AB57" i="3"/>
  <c r="AC57" i="3" s="1"/>
  <c r="AF57" i="3" s="1"/>
  <c r="AG57" i="3" s="1"/>
  <c r="AB45" i="3"/>
  <c r="AC45" i="3" s="1"/>
  <c r="AF45" i="3" s="1"/>
  <c r="AG45" i="3" s="1"/>
  <c r="AB39" i="3"/>
  <c r="AC39" i="3" s="1"/>
  <c r="AF39" i="3" s="1"/>
  <c r="AB31" i="3"/>
  <c r="AC31" i="3" s="1"/>
  <c r="AF31" i="3" s="1"/>
  <c r="AG31" i="3" s="1"/>
  <c r="AB21" i="3"/>
  <c r="AC21" i="3" s="1"/>
  <c r="AF21" i="3" s="1"/>
  <c r="AB61" i="3"/>
  <c r="AC61" i="3" s="1"/>
  <c r="AC60" i="3" s="1"/>
  <c r="AF60" i="3" s="1"/>
  <c r="AG60" i="3" s="1"/>
  <c r="AB55" i="3"/>
  <c r="AC55" i="3" s="1"/>
  <c r="AF55" i="3" s="1"/>
  <c r="AG55" i="3" s="1"/>
  <c r="AB47" i="3"/>
  <c r="AC47" i="3" s="1"/>
  <c r="AF47" i="3" s="1"/>
  <c r="AG47" i="3" s="1"/>
  <c r="AB19" i="3"/>
  <c r="AC19" i="3" s="1"/>
  <c r="AF19" i="3" s="1"/>
  <c r="AG19" i="3" s="1"/>
  <c r="W213" i="3"/>
  <c r="X213" i="3" s="1"/>
  <c r="X214" i="3"/>
  <c r="AB27" i="3"/>
  <c r="AC27" i="3" s="1"/>
  <c r="W285" i="3"/>
  <c r="X285" i="3" s="1"/>
  <c r="X286" i="3"/>
  <c r="W289" i="3"/>
  <c r="X289" i="3" s="1"/>
  <c r="X290" i="3"/>
  <c r="W293" i="3"/>
  <c r="X293" i="3" s="1"/>
  <c r="X294" i="3"/>
  <c r="AC267" i="3"/>
  <c r="AF267" i="3" s="1"/>
  <c r="AG267" i="3" s="1"/>
  <c r="AB148" i="3"/>
  <c r="AC148" i="3" s="1"/>
  <c r="AF148" i="3" s="1"/>
  <c r="AG148" i="3" s="1"/>
  <c r="AB144" i="3"/>
  <c r="AC144" i="3" s="1"/>
  <c r="AF144" i="3" s="1"/>
  <c r="AG144" i="3" s="1"/>
  <c r="AB140" i="3"/>
  <c r="AC140" i="3" s="1"/>
  <c r="AF140" i="3" s="1"/>
  <c r="AG140" i="3" s="1"/>
  <c r="AB136" i="3"/>
  <c r="AC136" i="3" s="1"/>
  <c r="AF136" i="3" s="1"/>
  <c r="AG136" i="3" s="1"/>
  <c r="AB132" i="3"/>
  <c r="AC132" i="3" s="1"/>
  <c r="AF132" i="3" s="1"/>
  <c r="AG132" i="3" s="1"/>
  <c r="AB128" i="3"/>
  <c r="AC128" i="3" s="1"/>
  <c r="AB124" i="3"/>
  <c r="AC124" i="3" s="1"/>
  <c r="AF124" i="3" s="1"/>
  <c r="AG124" i="3" s="1"/>
  <c r="AB120" i="3"/>
  <c r="AC120" i="3" s="1"/>
  <c r="AF120" i="3" s="1"/>
  <c r="AG120" i="3" s="1"/>
  <c r="AB116" i="3"/>
  <c r="AC116" i="3" s="1"/>
  <c r="AF116" i="3" s="1"/>
  <c r="AG116" i="3" s="1"/>
  <c r="AB112" i="3"/>
  <c r="AC112" i="3" s="1"/>
  <c r="AF112" i="3" s="1"/>
  <c r="AG112" i="3" s="1"/>
  <c r="AB108" i="3"/>
  <c r="AC108" i="3" s="1"/>
  <c r="AF108" i="3" s="1"/>
  <c r="AG108" i="3" s="1"/>
  <c r="AB104" i="3"/>
  <c r="AC104" i="3" s="1"/>
  <c r="AF104" i="3" s="1"/>
  <c r="AG104" i="3" s="1"/>
  <c r="AB100" i="3"/>
  <c r="AC100" i="3" s="1"/>
  <c r="AF100" i="3" s="1"/>
  <c r="AG100" i="3" s="1"/>
  <c r="AB96" i="3"/>
  <c r="AC96" i="3" s="1"/>
  <c r="AF96" i="3" s="1"/>
  <c r="AG96" i="3" s="1"/>
  <c r="AB92" i="3"/>
  <c r="AC92" i="3" s="1"/>
  <c r="AF92" i="3" s="1"/>
  <c r="AG92" i="3" s="1"/>
  <c r="AB88" i="3"/>
  <c r="AC88" i="3" s="1"/>
  <c r="AF88" i="3" s="1"/>
  <c r="AG88" i="3" s="1"/>
  <c r="AB84" i="3"/>
  <c r="AC84" i="3" s="1"/>
  <c r="AF84" i="3" s="1"/>
  <c r="AG84" i="3" s="1"/>
  <c r="AB80" i="3"/>
  <c r="AC80" i="3" s="1"/>
  <c r="AF80" i="3" s="1"/>
  <c r="AG80" i="3" s="1"/>
  <c r="AB76" i="3"/>
  <c r="AC76" i="3" s="1"/>
  <c r="AF76" i="3" s="1"/>
  <c r="AG76" i="3" s="1"/>
  <c r="AB72" i="3"/>
  <c r="AC72" i="3" s="1"/>
  <c r="AF72" i="3" s="1"/>
  <c r="AG72" i="3" s="1"/>
  <c r="AB68" i="3"/>
  <c r="AC68" i="3" s="1"/>
  <c r="AF68" i="3" s="1"/>
  <c r="AG68" i="3" s="1"/>
  <c r="AB56" i="3"/>
  <c r="AC56" i="3" s="1"/>
  <c r="AF56" i="3" s="1"/>
  <c r="AG56" i="3" s="1"/>
  <c r="AB52" i="3"/>
  <c r="AC52" i="3" s="1"/>
  <c r="AF52" i="3" s="1"/>
  <c r="AG52" i="3" s="1"/>
  <c r="AB48" i="3"/>
  <c r="AC48" i="3" s="1"/>
  <c r="AF48" i="3" s="1"/>
  <c r="AG48" i="3" s="1"/>
  <c r="AB44" i="3"/>
  <c r="AC44" i="3" s="1"/>
  <c r="AF44" i="3" s="1"/>
  <c r="AG44" i="3" s="1"/>
  <c r="AB36" i="3"/>
  <c r="AC36" i="3" s="1"/>
  <c r="AB32" i="3"/>
  <c r="AC32" i="3" s="1"/>
  <c r="AF32" i="3" s="1"/>
  <c r="AG32" i="3" s="1"/>
  <c r="AB28" i="3"/>
  <c r="AC28" i="3" s="1"/>
  <c r="AF28" i="3" s="1"/>
  <c r="AG28" i="3" s="1"/>
  <c r="AB24" i="3"/>
  <c r="AC24" i="3" s="1"/>
  <c r="AF24" i="3" s="1"/>
  <c r="AG24" i="3" s="1"/>
  <c r="AB20" i="3"/>
  <c r="AC20" i="3" s="1"/>
  <c r="AF20" i="3" s="1"/>
  <c r="AG20" i="3" s="1"/>
  <c r="W262" i="3"/>
  <c r="X262" i="3" s="1"/>
  <c r="W46" i="3"/>
  <c r="X46" i="3" s="1"/>
  <c r="W26" i="3"/>
  <c r="X26" i="3" s="1"/>
  <c r="AC285" i="3"/>
  <c r="AF285" i="3" s="1"/>
  <c r="AG285" i="3" s="1"/>
  <c r="AB142" i="3"/>
  <c r="AC142" i="3" s="1"/>
  <c r="AF142" i="3" s="1"/>
  <c r="AG142" i="3" s="1"/>
  <c r="AB138" i="3"/>
  <c r="AC138" i="3" s="1"/>
  <c r="AF138" i="3" s="1"/>
  <c r="AG138" i="3" s="1"/>
  <c r="AB134" i="3"/>
  <c r="AC134" i="3" s="1"/>
  <c r="AB130" i="3"/>
  <c r="AC130" i="3" s="1"/>
  <c r="AF130" i="3" s="1"/>
  <c r="AG130" i="3" s="1"/>
  <c r="AB126" i="3"/>
  <c r="AC126" i="3" s="1"/>
  <c r="AF126" i="3" s="1"/>
  <c r="AG126" i="3" s="1"/>
  <c r="AB122" i="3"/>
  <c r="AC122" i="3" s="1"/>
  <c r="AF122" i="3" s="1"/>
  <c r="AG122" i="3" s="1"/>
  <c r="AB118" i="3"/>
  <c r="AC118" i="3" s="1"/>
  <c r="AF118" i="3" s="1"/>
  <c r="AG118" i="3" s="1"/>
  <c r="AB114" i="3"/>
  <c r="AC114" i="3" s="1"/>
  <c r="AF114" i="3" s="1"/>
  <c r="AG114" i="3" s="1"/>
  <c r="AB110" i="3"/>
  <c r="AC110" i="3" s="1"/>
  <c r="AF110" i="3" s="1"/>
  <c r="AG110" i="3" s="1"/>
  <c r="AB106" i="3"/>
  <c r="AC106" i="3" s="1"/>
  <c r="AF106" i="3" s="1"/>
  <c r="AG106" i="3" s="1"/>
  <c r="AB102" i="3"/>
  <c r="AC102" i="3" s="1"/>
  <c r="AB98" i="3"/>
  <c r="AC98" i="3" s="1"/>
  <c r="AF98" i="3" s="1"/>
  <c r="AG98" i="3" s="1"/>
  <c r="AB94" i="3"/>
  <c r="AC94" i="3" s="1"/>
  <c r="AF94" i="3" s="1"/>
  <c r="AG94" i="3" s="1"/>
  <c r="AB90" i="3"/>
  <c r="AC90" i="3" s="1"/>
  <c r="AF90" i="3" s="1"/>
  <c r="AG90" i="3" s="1"/>
  <c r="AB86" i="3"/>
  <c r="AC86" i="3" s="1"/>
  <c r="AF86" i="3" s="1"/>
  <c r="AG86" i="3" s="1"/>
  <c r="AB82" i="3"/>
  <c r="AC82" i="3" s="1"/>
  <c r="AB78" i="3"/>
  <c r="AC78" i="3" s="1"/>
  <c r="AF78" i="3" s="1"/>
  <c r="AG78" i="3" s="1"/>
  <c r="AB74" i="3"/>
  <c r="AC74" i="3" s="1"/>
  <c r="AF74" i="3" s="1"/>
  <c r="AG74" i="3" s="1"/>
  <c r="AB70" i="3"/>
  <c r="AC70" i="3" s="1"/>
  <c r="AF70" i="3" s="1"/>
  <c r="AG70" i="3" s="1"/>
  <c r="AB66" i="3"/>
  <c r="AC66" i="3" s="1"/>
  <c r="AF66" i="3" s="1"/>
  <c r="AG66" i="3" s="1"/>
  <c r="AB58" i="3"/>
  <c r="AC58" i="3" s="1"/>
  <c r="AF58" i="3" s="1"/>
  <c r="AG58" i="3" s="1"/>
  <c r="AB54" i="3"/>
  <c r="AC54" i="3" s="1"/>
  <c r="AF54" i="3" s="1"/>
  <c r="AG54" i="3" s="1"/>
  <c r="AB50" i="3"/>
  <c r="AC50" i="3" s="1"/>
  <c r="AB42" i="3"/>
  <c r="AC42" i="3" s="1"/>
  <c r="AF42" i="3" s="1"/>
  <c r="AG42" i="3" s="1"/>
  <c r="AB38" i="3"/>
  <c r="AC38" i="3" s="1"/>
  <c r="AF38" i="3" s="1"/>
  <c r="AG38" i="3" s="1"/>
  <c r="AB34" i="3"/>
  <c r="AC34" i="3" s="1"/>
  <c r="AF34" i="3" s="1"/>
  <c r="AG34" i="3" s="1"/>
  <c r="AB30" i="3"/>
  <c r="AC30" i="3" s="1"/>
  <c r="AF30" i="3" s="1"/>
  <c r="AG30" i="3" s="1"/>
  <c r="AB22" i="3"/>
  <c r="AC22" i="3" s="1"/>
  <c r="AF22" i="3" s="1"/>
  <c r="AG22" i="3" s="1"/>
  <c r="AB18" i="3"/>
  <c r="AC18" i="3" s="1"/>
  <c r="AF18" i="3" s="1"/>
  <c r="AG18" i="3" s="1"/>
  <c r="W63" i="3"/>
  <c r="X63" i="3" s="1"/>
  <c r="W247" i="3"/>
  <c r="X247" i="3" s="1"/>
  <c r="W299" i="3"/>
  <c r="X299" i="3" s="1"/>
  <c r="W152" i="3"/>
  <c r="X152" i="3" s="1"/>
  <c r="W238" i="3"/>
  <c r="X238" i="3" s="1"/>
  <c r="W271" i="3"/>
  <c r="X271" i="3" s="1"/>
  <c r="W278" i="3"/>
  <c r="X278" i="3" s="1"/>
  <c r="W16" i="3"/>
  <c r="X16" i="3" s="1"/>
  <c r="C70" i="2"/>
  <c r="C64" i="2"/>
  <c r="H64" i="2" s="1"/>
  <c r="J64" i="2" s="1"/>
  <c r="C61" i="2"/>
  <c r="C58" i="2"/>
  <c r="I58" i="2" s="1"/>
  <c r="J58" i="2" s="1"/>
  <c r="C55" i="2"/>
  <c r="C52" i="2"/>
  <c r="C49" i="2"/>
  <c r="I49" i="2" s="1"/>
  <c r="J49" i="2" s="1"/>
  <c r="C46" i="2"/>
  <c r="C43" i="2"/>
  <c r="C40" i="2"/>
  <c r="H40" i="2" s="1"/>
  <c r="J40" i="2" s="1"/>
  <c r="C37" i="2"/>
  <c r="G37" i="2" s="1"/>
  <c r="J37" i="2" s="1"/>
  <c r="C34" i="2"/>
  <c r="C31" i="2"/>
  <c r="C28" i="2"/>
  <c r="C25" i="2"/>
  <c r="C22" i="2"/>
  <c r="C19" i="2"/>
  <c r="E18" i="2"/>
  <c r="AE15" i="3"/>
  <c r="AE16" i="3"/>
  <c r="AE23" i="3"/>
  <c r="AE26" i="3"/>
  <c r="AE46" i="3"/>
  <c r="AE56" i="3"/>
  <c r="AE59" i="3"/>
  <c r="AE63" i="3"/>
  <c r="AE67" i="3"/>
  <c r="AE72" i="3"/>
  <c r="AE79" i="3"/>
  <c r="AE83" i="3"/>
  <c r="AE86" i="3"/>
  <c r="AE87" i="3"/>
  <c r="AE99" i="3"/>
  <c r="AE102" i="3"/>
  <c r="AE103" i="3"/>
  <c r="AE111" i="3"/>
  <c r="AE115" i="3"/>
  <c r="AE127" i="3"/>
  <c r="AE131" i="3"/>
  <c r="AE135" i="3"/>
  <c r="AE139" i="3"/>
  <c r="AE143" i="3"/>
  <c r="AE145" i="3"/>
  <c r="AE146" i="3"/>
  <c r="AE152" i="3"/>
  <c r="AE154" i="3"/>
  <c r="AE155" i="3"/>
  <c r="AE158" i="3"/>
  <c r="AE159" i="3"/>
  <c r="AE160" i="3"/>
  <c r="AE167" i="3"/>
  <c r="AE171" i="3"/>
  <c r="AE174" i="3"/>
  <c r="AE175" i="3"/>
  <c r="AE177" i="3"/>
  <c r="AE179" i="3"/>
  <c r="AE183" i="3"/>
  <c r="AE186" i="3"/>
  <c r="AE187" i="3"/>
  <c r="AE191" i="3"/>
  <c r="AE195" i="3"/>
  <c r="AE200" i="3"/>
  <c r="AE202" i="3"/>
  <c r="AE203" i="3"/>
  <c r="AE207" i="3"/>
  <c r="AE209" i="3"/>
  <c r="AE211" i="3"/>
  <c r="AE213" i="3"/>
  <c r="AE215" i="3"/>
  <c r="AE218" i="3"/>
  <c r="AE219" i="3"/>
  <c r="AE220" i="3"/>
  <c r="AE223" i="3"/>
  <c r="AE224" i="3"/>
  <c r="AE227" i="3"/>
  <c r="AE231" i="3"/>
  <c r="AE234" i="3"/>
  <c r="AE235" i="3"/>
  <c r="AE238" i="3"/>
  <c r="AE239" i="3"/>
  <c r="AE240" i="3"/>
  <c r="AE243" i="3"/>
  <c r="AE244" i="3"/>
  <c r="AE245" i="3"/>
  <c r="AE247" i="3"/>
  <c r="AE251" i="3"/>
  <c r="AE254" i="3"/>
  <c r="AE255" i="3"/>
  <c r="AE256" i="3"/>
  <c r="AE259" i="3"/>
  <c r="AE262" i="3"/>
  <c r="AE263" i="3"/>
  <c r="AE264" i="3"/>
  <c r="AE267" i="3"/>
  <c r="AE271" i="3"/>
  <c r="AE275" i="3"/>
  <c r="AE278" i="3"/>
  <c r="AE279" i="3"/>
  <c r="AE280" i="3"/>
  <c r="AE283" i="3"/>
  <c r="AE285" i="3"/>
  <c r="AE286" i="3"/>
  <c r="AE287" i="3"/>
  <c r="AE289" i="3"/>
  <c r="AE291" i="3"/>
  <c r="AE293" i="3"/>
  <c r="AE294" i="3"/>
  <c r="AE298" i="3"/>
  <c r="AE299" i="3"/>
  <c r="AE302" i="3"/>
  <c r="AE304" i="3"/>
  <c r="AE11" i="3"/>
  <c r="AF11" i="3"/>
  <c r="AG11" i="3" s="1"/>
  <c r="AF15" i="3"/>
  <c r="AF23" i="3"/>
  <c r="AF36" i="3"/>
  <c r="AF46" i="3"/>
  <c r="AG46" i="3" s="1"/>
  <c r="AF50" i="3"/>
  <c r="AG50" i="3" s="1"/>
  <c r="AF59" i="3"/>
  <c r="AF67" i="3"/>
  <c r="AG67" i="3" s="1"/>
  <c r="AF79" i="3"/>
  <c r="AG79" i="3" s="1"/>
  <c r="AF81" i="3"/>
  <c r="AG81" i="3" s="1"/>
  <c r="AF82" i="3"/>
  <c r="AG82" i="3" s="1"/>
  <c r="AF83" i="3"/>
  <c r="AG83" i="3" s="1"/>
  <c r="AF87" i="3"/>
  <c r="AG87" i="3" s="1"/>
  <c r="AF99" i="3"/>
  <c r="AG99" i="3" s="1"/>
  <c r="AF102" i="3"/>
  <c r="AG102" i="3" s="1"/>
  <c r="AF103" i="3"/>
  <c r="AG103" i="3" s="1"/>
  <c r="AF111" i="3"/>
  <c r="AG111" i="3" s="1"/>
  <c r="AF115" i="3"/>
  <c r="AG115" i="3" s="1"/>
  <c r="AF127" i="3"/>
  <c r="AG127" i="3" s="1"/>
  <c r="AF128" i="3"/>
  <c r="AG128" i="3" s="1"/>
  <c r="AF131" i="3"/>
  <c r="AG131" i="3" s="1"/>
  <c r="AF134" i="3"/>
  <c r="AG134" i="3" s="1"/>
  <c r="AF139" i="3"/>
  <c r="AG139" i="3" s="1"/>
  <c r="AF143" i="3"/>
  <c r="AG143" i="3" s="1"/>
  <c r="AF146" i="3"/>
  <c r="AF155" i="3"/>
  <c r="AG155" i="3" s="1"/>
  <c r="AF158" i="3"/>
  <c r="AG158" i="3" s="1"/>
  <c r="AF159" i="3"/>
  <c r="AG159" i="3" s="1"/>
  <c r="AF167" i="3"/>
  <c r="AG167" i="3" s="1"/>
  <c r="AF171" i="3"/>
  <c r="AG171" i="3" s="1"/>
  <c r="AF174" i="3"/>
  <c r="AG174" i="3" s="1"/>
  <c r="AF175" i="3"/>
  <c r="AG175" i="3" s="1"/>
  <c r="AF179" i="3"/>
  <c r="AG179" i="3" s="1"/>
  <c r="AF183" i="3"/>
  <c r="AG183" i="3" s="1"/>
  <c r="AF186" i="3"/>
  <c r="AG186" i="3" s="1"/>
  <c r="AF187" i="3"/>
  <c r="AG187" i="3" s="1"/>
  <c r="AF191" i="3"/>
  <c r="AG191" i="3" s="1"/>
  <c r="AF193" i="3"/>
  <c r="AG193" i="3" s="1"/>
  <c r="AF195" i="3"/>
  <c r="AG195" i="3" s="1"/>
  <c r="AF202" i="3"/>
  <c r="AG202" i="3" s="1"/>
  <c r="AF203" i="3"/>
  <c r="AG203" i="3" s="1"/>
  <c r="AF207" i="3"/>
  <c r="AG207" i="3" s="1"/>
  <c r="AF211" i="3"/>
  <c r="AG211" i="3" s="1"/>
  <c r="AF215" i="3"/>
  <c r="AG215" i="3" s="1"/>
  <c r="AF218" i="3"/>
  <c r="AG218" i="3" s="1"/>
  <c r="AF219" i="3"/>
  <c r="AG219" i="3" s="1"/>
  <c r="AF220" i="3"/>
  <c r="AG220" i="3" s="1"/>
  <c r="AF223" i="3"/>
  <c r="AG223" i="3" s="1"/>
  <c r="AF224" i="3"/>
  <c r="AG224" i="3" s="1"/>
  <c r="AF227" i="3"/>
  <c r="AG227" i="3" s="1"/>
  <c r="AF228" i="3"/>
  <c r="AG228" i="3" s="1"/>
  <c r="AF231" i="3"/>
  <c r="AG231" i="3" s="1"/>
  <c r="AF232" i="3"/>
  <c r="AG232" i="3" s="1"/>
  <c r="AF234" i="3"/>
  <c r="AG234" i="3" s="1"/>
  <c r="AF235" i="3"/>
  <c r="AG235" i="3" s="1"/>
  <c r="AF239" i="3"/>
  <c r="AG239" i="3" s="1"/>
  <c r="AF240" i="3"/>
  <c r="AG240" i="3" s="1"/>
  <c r="AF243" i="3"/>
  <c r="AG243" i="3" s="1"/>
  <c r="AF244" i="3"/>
  <c r="AG244" i="3" s="1"/>
  <c r="AF251" i="3"/>
  <c r="AF254" i="3"/>
  <c r="AG254" i="3" s="1"/>
  <c r="AF255" i="3"/>
  <c r="AG255" i="3" s="1"/>
  <c r="AF256" i="3"/>
  <c r="AG256" i="3" s="1"/>
  <c r="AF259" i="3"/>
  <c r="AG259" i="3" s="1"/>
  <c r="AF263" i="3"/>
  <c r="AG263" i="3" s="1"/>
  <c r="AF264" i="3"/>
  <c r="AG264" i="3" s="1"/>
  <c r="AF268" i="3"/>
  <c r="AG268" i="3" s="1"/>
  <c r="AF269" i="3"/>
  <c r="AG269" i="3" s="1"/>
  <c r="AF272" i="3"/>
  <c r="AG272" i="3" s="1"/>
  <c r="AF275" i="3"/>
  <c r="AG275" i="3" s="1"/>
  <c r="AF279" i="3"/>
  <c r="AG279" i="3" s="1"/>
  <c r="AF283" i="3"/>
  <c r="AG283" i="3" s="1"/>
  <c r="AF286" i="3"/>
  <c r="AG286" i="3" s="1"/>
  <c r="AF287" i="3"/>
  <c r="AG287" i="3" s="1"/>
  <c r="AF291" i="3"/>
  <c r="AG291" i="3" s="1"/>
  <c r="AF293" i="3"/>
  <c r="AG293" i="3" s="1"/>
  <c r="AF294" i="3"/>
  <c r="AG294" i="3" s="1"/>
  <c r="AF298" i="3"/>
  <c r="AF302" i="3"/>
  <c r="AG302" i="3" s="1"/>
  <c r="AF304" i="3"/>
  <c r="AG304" i="3" s="1"/>
  <c r="AF305" i="3"/>
  <c r="AG305" i="3" s="1"/>
  <c r="AF10" i="3"/>
  <c r="H288" i="3"/>
  <c r="I288" i="3" s="1"/>
  <c r="G22" i="2" l="1"/>
  <c r="H22" i="2"/>
  <c r="I22" i="2"/>
  <c r="F22" i="2"/>
  <c r="J22" i="2" s="1"/>
  <c r="AE163" i="3"/>
  <c r="I25" i="2"/>
  <c r="F25" i="2"/>
  <c r="G25" i="2"/>
  <c r="H25" i="2"/>
  <c r="F61" i="2"/>
  <c r="G61" i="2"/>
  <c r="I46" i="2"/>
  <c r="H46" i="2"/>
  <c r="G28" i="2"/>
  <c r="H28" i="2"/>
  <c r="I28" i="2"/>
  <c r="G52" i="2"/>
  <c r="H52" i="2"/>
  <c r="E34" i="2"/>
  <c r="H34" i="2"/>
  <c r="G34" i="2"/>
  <c r="AE260" i="3"/>
  <c r="AE168" i="3"/>
  <c r="E19" i="2"/>
  <c r="J19" i="2" s="1"/>
  <c r="H19" i="2"/>
  <c r="G19" i="2"/>
  <c r="F19" i="2"/>
  <c r="E31" i="2"/>
  <c r="J31" i="2" s="1"/>
  <c r="H31" i="2"/>
  <c r="I31" i="2"/>
  <c r="F31" i="2"/>
  <c r="I43" i="2"/>
  <c r="H43" i="2"/>
  <c r="G43" i="2"/>
  <c r="F43" i="2"/>
  <c r="G55" i="2"/>
  <c r="J55" i="2" s="1"/>
  <c r="I55" i="2"/>
  <c r="H55" i="2"/>
  <c r="I70" i="2"/>
  <c r="H70" i="2"/>
  <c r="J70" i="2" s="1"/>
  <c r="AE214" i="3"/>
  <c r="AE284" i="3"/>
  <c r="AE226" i="3"/>
  <c r="AE192" i="3"/>
  <c r="AE65" i="3"/>
  <c r="AE172" i="3"/>
  <c r="AE165" i="3"/>
  <c r="AE95" i="3"/>
  <c r="AE274" i="3"/>
  <c r="AE198" i="3"/>
  <c r="AE305" i="3"/>
  <c r="AE250" i="3"/>
  <c r="AE229" i="3"/>
  <c r="AE196" i="3"/>
  <c r="AE189" i="3"/>
  <c r="AE180" i="3"/>
  <c r="AE170" i="3"/>
  <c r="AE164" i="3"/>
  <c r="AE71" i="3"/>
  <c r="AC278" i="3"/>
  <c r="AF278" i="3" s="1"/>
  <c r="AG278" i="3" s="1"/>
  <c r="AE113" i="3"/>
  <c r="AE84" i="3"/>
  <c r="AE276" i="3"/>
  <c r="AE268" i="3"/>
  <c r="AE241" i="3"/>
  <c r="AE222" i="3"/>
  <c r="AE210" i="3"/>
  <c r="AE173" i="3"/>
  <c r="AE157" i="3"/>
  <c r="AE151" i="3"/>
  <c r="AE123" i="3"/>
  <c r="AE81" i="3"/>
  <c r="AE70" i="3"/>
  <c r="AE43" i="3"/>
  <c r="AF290" i="3"/>
  <c r="AG290" i="3" s="1"/>
  <c r="AE169" i="3"/>
  <c r="AE144" i="3"/>
  <c r="AE80" i="3"/>
  <c r="AE290" i="3"/>
  <c r="AE228" i="3"/>
  <c r="AE184" i="3"/>
  <c r="AE21" i="3"/>
  <c r="AE272" i="3"/>
  <c r="AE232" i="3"/>
  <c r="AE188" i="3"/>
  <c r="AE107" i="3"/>
  <c r="AE57" i="3"/>
  <c r="AE35" i="3"/>
  <c r="AC299" i="3"/>
  <c r="AF299" i="3" s="1"/>
  <c r="AG299" i="3" s="1"/>
  <c r="AE301" i="3"/>
  <c r="AE149" i="3"/>
  <c r="AE282" i="3"/>
  <c r="AE258" i="3"/>
  <c r="AE253" i="3"/>
  <c r="AE236" i="3"/>
  <c r="AE216" i="3"/>
  <c r="AE206" i="3"/>
  <c r="AE201" i="3"/>
  <c r="AE190" i="3"/>
  <c r="AE181" i="3"/>
  <c r="AE176" i="3"/>
  <c r="AE153" i="3"/>
  <c r="AE141" i="3"/>
  <c r="AE114" i="3"/>
  <c r="AE91" i="3"/>
  <c r="AE28" i="3"/>
  <c r="AC271" i="3"/>
  <c r="AF271" i="3" s="1"/>
  <c r="AG271" i="3" s="1"/>
  <c r="AE249" i="3"/>
  <c r="AE197" i="3"/>
  <c r="AE230" i="3"/>
  <c r="AE204" i="3"/>
  <c r="AE185" i="3"/>
  <c r="AE156" i="3"/>
  <c r="AE124" i="3"/>
  <c r="AE89" i="3"/>
  <c r="AE66" i="3"/>
  <c r="AE45" i="3"/>
  <c r="E24" i="2"/>
  <c r="E27" i="2"/>
  <c r="E30" i="2"/>
  <c r="G42" i="2"/>
  <c r="F54" i="2"/>
  <c r="E66" i="2"/>
  <c r="AE120" i="3"/>
  <c r="AE88" i="3"/>
  <c r="AE75" i="3"/>
  <c r="AE208" i="3"/>
  <c r="AE193" i="3"/>
  <c r="AE162" i="3"/>
  <c r="AE150" i="3"/>
  <c r="AE137" i="3"/>
  <c r="AE129" i="3"/>
  <c r="AE252" i="3"/>
  <c r="AE161" i="3"/>
  <c r="AE136" i="3"/>
  <c r="AE74" i="3"/>
  <c r="AE61" i="3"/>
  <c r="AE37" i="3"/>
  <c r="AF281" i="3"/>
  <c r="AG281" i="3" s="1"/>
  <c r="AE110" i="3"/>
  <c r="AE94" i="3"/>
  <c r="AF61" i="3"/>
  <c r="AG61" i="3" s="1"/>
  <c r="AE281" i="3"/>
  <c r="AE265" i="3"/>
  <c r="AE121" i="3"/>
  <c r="AE108" i="3"/>
  <c r="AE92" i="3"/>
  <c r="AE82" i="3"/>
  <c r="AE76" i="3"/>
  <c r="AE52" i="3"/>
  <c r="AE42" i="3"/>
  <c r="AE33" i="3"/>
  <c r="AC213" i="3"/>
  <c r="AF213" i="3" s="1"/>
  <c r="AG213" i="3" s="1"/>
  <c r="AC238" i="3"/>
  <c r="AF238" i="3" s="1"/>
  <c r="AG238" i="3" s="1"/>
  <c r="AC247" i="3"/>
  <c r="AF247" i="3" s="1"/>
  <c r="AG247" i="3" s="1"/>
  <c r="AE242" i="3"/>
  <c r="AE233" i="3"/>
  <c r="AE147" i="3"/>
  <c r="AC262" i="3"/>
  <c r="AF262" i="3" s="1"/>
  <c r="AG262" i="3" s="1"/>
  <c r="AE269" i="3"/>
  <c r="AE217" i="3"/>
  <c r="AE194" i="3"/>
  <c r="AE182" i="3"/>
  <c r="AE178" i="3"/>
  <c r="AE166" i="3"/>
  <c r="AE140" i="3"/>
  <c r="AE125" i="3"/>
  <c r="AE112" i="3"/>
  <c r="AE98" i="3"/>
  <c r="AE58" i="3"/>
  <c r="AE40" i="3"/>
  <c r="AE32" i="3"/>
  <c r="AE22" i="3"/>
  <c r="AF273" i="3"/>
  <c r="AG273" i="3" s="1"/>
  <c r="AE205" i="3"/>
  <c r="AE148" i="3"/>
  <c r="AE116" i="3"/>
  <c r="AE73" i="3"/>
  <c r="AE69" i="3"/>
  <c r="AE54" i="3"/>
  <c r="AC152" i="3"/>
  <c r="AF152" i="3" s="1"/>
  <c r="AG152" i="3" s="1"/>
  <c r="AF225" i="3"/>
  <c r="AG225" i="3" s="1"/>
  <c r="AE273" i="3"/>
  <c r="AE138" i="3"/>
  <c r="AE133" i="3"/>
  <c r="AE122" i="3"/>
  <c r="AE106" i="3"/>
  <c r="AE101" i="3"/>
  <c r="AE97" i="3"/>
  <c r="AE68" i="3"/>
  <c r="AE31" i="3"/>
  <c r="AE24" i="3"/>
  <c r="AG10" i="3"/>
  <c r="AF241" i="3"/>
  <c r="AG241" i="3" s="1"/>
  <c r="AE303" i="3"/>
  <c r="AE225" i="3"/>
  <c r="AE132" i="3"/>
  <c r="AE105" i="3"/>
  <c r="AE100" i="3"/>
  <c r="AE90" i="3"/>
  <c r="AE47" i="3"/>
  <c r="AE34" i="3"/>
  <c r="AE29" i="3"/>
  <c r="AE128" i="3"/>
  <c r="AE118" i="3"/>
  <c r="AE104" i="3"/>
  <c r="AE96" i="3"/>
  <c r="AE78" i="3"/>
  <c r="AE41" i="3"/>
  <c r="AE19" i="3"/>
  <c r="AE50" i="3"/>
  <c r="AE38" i="3"/>
  <c r="AE142" i="3"/>
  <c r="AE134" i="3"/>
  <c r="AE130" i="3"/>
  <c r="AE126" i="3"/>
  <c r="AE117" i="3"/>
  <c r="AE109" i="3"/>
  <c r="AE93" i="3"/>
  <c r="AE85" i="3"/>
  <c r="AE77" i="3"/>
  <c r="AE55" i="3"/>
  <c r="AE48" i="3"/>
  <c r="AE39" i="3"/>
  <c r="AE30" i="3"/>
  <c r="AE20" i="3"/>
  <c r="AC16" i="3"/>
  <c r="AC26" i="3"/>
  <c r="AF26" i="3" s="1"/>
  <c r="AG26" i="3" s="1"/>
  <c r="AE44" i="3"/>
  <c r="AE36" i="3"/>
  <c r="AC63" i="3"/>
  <c r="AF63" i="3" s="1"/>
  <c r="AG63" i="3" s="1"/>
  <c r="AA306" i="3"/>
  <c r="X306" i="3"/>
  <c r="AC288" i="3"/>
  <c r="W288" i="3"/>
  <c r="AE18" i="3"/>
  <c r="E72" i="2"/>
  <c r="E63" i="2"/>
  <c r="J43" i="2" l="1"/>
  <c r="J34" i="2"/>
  <c r="J25" i="2"/>
  <c r="J28" i="2"/>
  <c r="J61" i="2"/>
  <c r="J52" i="2"/>
  <c r="J46" i="2"/>
  <c r="AF16" i="3"/>
  <c r="AB306" i="3"/>
  <c r="AG16" i="3" l="1"/>
  <c r="AE306" i="3"/>
  <c r="H10" i="1"/>
  <c r="I10" i="1" s="1"/>
  <c r="H11" i="1"/>
  <c r="I11" i="1" s="1"/>
  <c r="H12" i="1"/>
  <c r="I12" i="1" s="1"/>
  <c r="H13" i="1"/>
  <c r="I13" i="1" s="1"/>
  <c r="H14" i="1"/>
  <c r="I14" i="1" s="1"/>
  <c r="H15" i="1"/>
  <c r="I15" i="1" s="1"/>
  <c r="H16" i="1"/>
  <c r="I16" i="1" s="1"/>
  <c r="H17" i="1"/>
  <c r="I17" i="1" s="1"/>
  <c r="H18" i="1"/>
  <c r="I18" i="1" s="1"/>
  <c r="H19" i="1"/>
  <c r="I19" i="1" s="1"/>
  <c r="H20" i="1"/>
  <c r="I20" i="1" s="1"/>
  <c r="H21" i="1"/>
  <c r="I21" i="1" s="1"/>
  <c r="H9" i="1"/>
  <c r="I9" i="1" s="1"/>
  <c r="E57" i="2" l="1"/>
  <c r="E51" i="2"/>
  <c r="E48" i="2"/>
  <c r="E45" i="2"/>
  <c r="E39" i="2"/>
  <c r="C73" i="2"/>
  <c r="E54" i="2"/>
  <c r="AG306" i="3"/>
  <c r="AD306" i="3"/>
  <c r="G22" i="1"/>
  <c r="D67" i="2" l="1"/>
  <c r="D13" i="2"/>
  <c r="J73" i="2"/>
  <c r="D31" i="2"/>
  <c r="D19" i="2"/>
  <c r="D70" i="2"/>
  <c r="D16" i="2"/>
  <c r="D10" i="2"/>
  <c r="D25" i="2"/>
  <c r="D64" i="2"/>
  <c r="D28" i="2"/>
  <c r="D34" i="2"/>
  <c r="D61" i="2"/>
  <c r="D22" i="2"/>
  <c r="D43" i="2"/>
  <c r="D40" i="2"/>
  <c r="D37" i="2"/>
  <c r="D58" i="2"/>
  <c r="D52" i="2"/>
  <c r="D46" i="2"/>
  <c r="D55" i="2"/>
  <c r="O306" i="3"/>
  <c r="D49" i="2"/>
  <c r="D73" i="2" l="1"/>
</calcChain>
</file>

<file path=xl/sharedStrings.xml><?xml version="1.0" encoding="utf-8"?>
<sst xmlns="http://schemas.openxmlformats.org/spreadsheetml/2006/main" count="3317" uniqueCount="1046">
  <si>
    <t>CÓDIGO</t>
  </si>
  <si>
    <t>ITEM</t>
  </si>
  <si>
    <t>DESCRIÇÃO DO SERVIÇO</t>
  </si>
  <si>
    <t>UN.</t>
  </si>
  <si>
    <t>QUANT.</t>
  </si>
  <si>
    <t>PREÇO
UNIT. (R$)</t>
  </si>
  <si>
    <t>PREÇO
BDI. (R$)</t>
  </si>
  <si>
    <t>PREÇO
FINAL (R$)</t>
  </si>
  <si>
    <t>BDI</t>
  </si>
  <si>
    <t>OBRA:</t>
  </si>
  <si>
    <t>LOCAL:</t>
  </si>
  <si>
    <t>LEIS SOCIAIS:</t>
  </si>
  <si>
    <t>TOTAL GERAL</t>
  </si>
  <si>
    <t xml:space="preserve">CONCEDENTE: </t>
  </si>
  <si>
    <t xml:space="preserve">  PREFEITURA MUNICIPAL DE SANTO ANTÔNIO DO LEVERGER - MT</t>
  </si>
  <si>
    <t>FONTE</t>
  </si>
  <si>
    <t> Escavação mecânica de vala para drenagem em material de 1ª categoria</t>
  </si>
  <si>
    <t>M³</t>
  </si>
  <si>
    <t>Escavação manual de vala em material de 1ª categoria</t>
  </si>
  <si>
    <t>Lastro de areia comercial – Espalhamento manual</t>
  </si>
  <si>
    <t>Reaterro e compactação com soquete vibratório</t>
  </si>
  <si>
    <t>Tubo de concreto (PAI) comercial para drenagem D=0,40m fornecimento e instalação</t>
  </si>
  <si>
    <t>M</t>
  </si>
  <si>
    <t>Tubo de concreto (PAI) comercial para drenagem D=0,80m fornecimento e instalação</t>
  </si>
  <si>
    <t>Dreno sub superficial (DSS1) tubo PEAD e areia extraída</t>
  </si>
  <si>
    <t xml:space="preserve">Dreno longitudinal profundo para corte em solo (DPS01) tubo PEAD areia comercial </t>
  </si>
  <si>
    <t>Poço de visita PVI01</t>
  </si>
  <si>
    <t>UND</t>
  </si>
  <si>
    <t>Chaminé dos poços de visita CPV01</t>
  </si>
  <si>
    <t>Caixa com coligação e passagem CPV01</t>
  </si>
  <si>
    <t>Boca de lobo simples – BLS – areia e brita comercial</t>
  </si>
  <si>
    <t>Dissipador de energia – DEB 02</t>
  </si>
  <si>
    <t>SICRO3</t>
  </si>
  <si>
    <t>SICRO 10/2021</t>
  </si>
  <si>
    <t>DEPARTAMENTO DE ENGENHARIA</t>
  </si>
  <si>
    <t>DRENAGEM</t>
  </si>
  <si>
    <t>RUA 15 DE NOVEMBRO E RUA E - CENTRO</t>
  </si>
  <si>
    <t>DESCRIÇÃO</t>
  </si>
  <si>
    <t>TOTAL(R$)</t>
  </si>
  <si>
    <t>%</t>
  </si>
  <si>
    <t>PRAZO (PERÍODO)</t>
  </si>
  <si>
    <t>60 dias</t>
  </si>
  <si>
    <t>30 dias</t>
  </si>
  <si>
    <t>90 dias</t>
  </si>
  <si>
    <t>Total</t>
  </si>
  <si>
    <t>PREFEITURA MUNICIPAL DE SANTO ANTÔNIO DO LEVERGER - MT</t>
  </si>
  <si>
    <t>PROPRIETÁRIO</t>
  </si>
  <si>
    <t>PROPRIETÁRIO:</t>
  </si>
  <si>
    <t>ATÉ O PERIODO ANTERIOR</t>
  </si>
  <si>
    <t>1ª MEDIÇÃO</t>
  </si>
  <si>
    <t>2ª MEDIÇÃO</t>
  </si>
  <si>
    <t>3ª MEDIÇÃO</t>
  </si>
  <si>
    <t>VALOR</t>
  </si>
  <si>
    <t>ACUMULADO</t>
  </si>
  <si>
    <t>SALDO</t>
  </si>
  <si>
    <t>EXECUTADO</t>
  </si>
  <si>
    <t>Valor da Medição</t>
  </si>
  <si>
    <t>A D M I N I S T R A Ç Ã O  O B R A</t>
  </si>
  <si>
    <t>ADMINISTRAÇÃO LOCAL</t>
  </si>
  <si>
    <t>REATERRO MANUAL APILOADO COM SOQUETE. AF_10/2017</t>
  </si>
  <si>
    <t>C O B E R T U R A S</t>
  </si>
  <si>
    <t>ESTRUTURA DE MADEIRA</t>
  </si>
  <si>
    <t>FABRICAÇÃO E INSTALAÇÃO DE TESOURA INTEIRA EM MADEIRA NÃO APARELHADA, VÃO DE 8 M, PARA TELHA CERÂMICA OU DE CONCRETO, INCLUSO IÇAMENTO. AF_07/2019</t>
  </si>
  <si>
    <t>FABRICAÇÃO E INSTALAÇÃO DE TESOURA INTEIRA EM MADEIRA NÃO APARELHADA, VÃO DE 10 M, PARA TELHA CERÂMICA OU DE CONCRETO, INCLUSO IÇAMENTO. AF_07/2019</t>
  </si>
  <si>
    <t>TRAMA DE MADEIRA COMPOSTA POR RIPAS, CAIBROS E TERÇAS PARA TELHADOS DE ATÉ 2 ÁGUAS PARA TELHA DE ENCAIXE DE CERÂMICA OU DE CONCRETO, INCLUSO TRANSPORTE VERTICAL. AF_07/2019</t>
  </si>
  <si>
    <t>COBERTURA EM TELHA CERÂMICA</t>
  </si>
  <si>
    <t>TELHAMENTO COM TELHA CERÂMICA CAPA-CANAL, TIPO PLAN, COM ATÉ 2 ÁGUAS, INCLUSO TRANSPORTE VERTICAL. AF_07/2019</t>
  </si>
  <si>
    <t>CUMEEIRA</t>
  </si>
  <si>
    <t>CUMEEIRA PARA TELHA CERÂMICA EMBOÇADA COM ARGAMASSA TRAÇO 1:2:9 (CIMENTO, CAL E AREIA) PARA TELHADOS COM ATÉ 2 ÁGUAS, INCLUSO TRANSPORTE VERTICAL. AF_07/2019</t>
  </si>
  <si>
    <t>R E V E S T I M E N T O</t>
  </si>
  <si>
    <t>PAREDE</t>
  </si>
  <si>
    <t>CHAPISCO APLICADO EM ALVENARIA (SEM PRESENÇA DE VÃOS) E ESTRUTURAS DE CONCRETO DE FACHADA, COM COLHER DE PEDREIRO.  ARGAMASSA TRAÇO 1:3 COM PREPARO EM BETONEIRA 400L.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</si>
  <si>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</si>
  <si>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</si>
  <si>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EMBOÇO OU MASSA ÚNICA EM ARGAMASSA TRAÇO 1:2:8, PREPARO MECÂNICO COM BETONEIRA 400 L, APLICADA MANUALMENTE EM PANOS CEGOS DE FACHADA (SEM PRESENÇA DE VÃOS), ESPESSURA DE 25 MM. AF_06/2014</t>
  </si>
  <si>
    <t>(COMPOSIÇÃO REPRESENTATIVA) DO SERVIÇO DE REVESTIMENTO CERÂMICO PARA PAREDES INTERNAS, MEIA PAREDE, OU PAREDE INTEIRA, PLACAS TIPO ESMALTADA EXTRA DE 20X20 CM, PARA EDIFICAÇÕES HABITACIONAIS UNIFAMILIAR (CASAS) E EDIFICAÇÕES PÚBLICAS PADRÃO. AF_11/2014</t>
  </si>
  <si>
    <t>TETO</t>
  </si>
  <si>
    <t>MASSA ÚNICA, PARA RECEBIMENTO DE PINTURA, EM ARGAMASSA TRAÇO 1:2:8, PREPARO MECÂNICO COM BETONEIRA 400L, APLICADA MANUALMENTE EM TETO, ESPESSURA DE 10MM, COM EXECUÇÃO DE TALISCAS. AF_03/2015</t>
  </si>
  <si>
    <t>E S Q U A D R I A S</t>
  </si>
  <si>
    <t>JANELAS EM ALUMÍNIO</t>
  </si>
  <si>
    <t>JANELA DE ALUMÍNIO TIPO MAXIM-AR, COM VIDROS, BATENTE E FERRAGENS. EXCLUSIVE ALIZAR, ACABAMENTO E CONTRAMARCO. FORNECIMENTO E INSTALAÇÃO. AF_12/2019</t>
  </si>
  <si>
    <t>PORTAS EM MADEIRA</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</si>
  <si>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</si>
  <si>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</si>
  <si>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FORNECIMENTO E INSTALAÇÃO DE PORTA EM MADEIRA  0,90X2,10 M- 1 FOLHA  DE ABRIR COM VISOR PARA PINTURA</t>
  </si>
  <si>
    <t>FORNECIMENTO E INSTALAÇÃO DE PORTA EM MADEIRA DE ABRIR 2 FOLHAS, 140X210 CM - TIPO VAI E VEM</t>
  </si>
  <si>
    <t>FORNECIMENTO E INSTALAÇÃO DE PORTA DE MADEIRA DE CORRER, SEMI-OCA 0,80X2,10 M, INCLUSIVE BATENTES E FERRAGENS</t>
  </si>
  <si>
    <t>PORTAS EM ALUMÍNIO</t>
  </si>
  <si>
    <t>PORTA EM ALUMÍNIO DE ABRIR TIPO VENEZIANA COM GUARNIÇÃO, FIXAÇÃO COM PARAFUSOS - FORNECIMENTO E INSTALAÇÃO. AF_12/2019</t>
  </si>
  <si>
    <t>PORTAS EM VIDRO</t>
  </si>
  <si>
    <t>FORNECIMENTO E INSTALAÇÃO DE PORTA DE VIDRO TEMPERADO 10 MM DE CORRER, COM ESTRUTURA DE ALUMINIO</t>
  </si>
  <si>
    <t>P I S O S</t>
  </si>
  <si>
    <t>REGULARIZACAO E COMPACTACAO MANUAL DE TERRENO COM SOQUETE</t>
  </si>
  <si>
    <t>LASTRO DE CONCRETO MAGRO, APLICADO EM PISOS, LAJES SOBRE SOLO OU RADIERS, ESPESSURA DE 5 CM. AF_07/2016</t>
  </si>
  <si>
    <t>(COMPOSIÇÃO REPRESENTATIVA) DO SERVIÇO DE REVESTIMENTO CERÂMICO PARA PISO COM PLACAS TIPO ESMALTADA EXTRA DE DIMENSÕES 35X35 CM, PARA EDIFICAÇÃO HABITACIONAL UNIFAMILIAR (CASA) E EDIFICAÇÃO PÚBLICA PADRÃO. AF_11/2014</t>
  </si>
  <si>
    <t>RODAPÉ CERÂMICO DE 7CM DE ALTURA COM PLACAS TIPO ESMALTADA EXTRA  DE DIMENSÕES 35X35CM. AF_06/2014</t>
  </si>
  <si>
    <t>F O R R O</t>
  </si>
  <si>
    <t>FORRO EM PLACAS DE GESSO, PARA AMBIENTES COMERCIAIS. AF_05/2017_P</t>
  </si>
  <si>
    <t xml:space="preserve">I N S T A L A Ç Õ E S   H I D R O S S A N I T Á R I A S </t>
  </si>
  <si>
    <t>INSTALAÇÕES DE ÁGUA FRIA</t>
  </si>
  <si>
    <t>CAIXA D'AGUA EM POLIETILENO 2.000 LITROS, COM TAMPA - FORNECIMENTO E LOCAÇÃO EM OBRA</t>
  </si>
  <si>
    <t>HIDRÔMETRO DN 25 (¾ ), 5,0 M³/H FORNECIMENTO E INSTALAÇÃO. AF_11/2016</t>
  </si>
  <si>
    <t>KIT CAVALETE PARA MEDIÇÃO DE ÁGUA - ENTRADA PRINCIPAL, EM PVC SOLDÁVEL DN 25 (¾")   FORNECIMENTO E INSTALAÇÃO (EXCLUSIVE HIDRÔMETRO). AF_11/2016</t>
  </si>
  <si>
    <t>CAIXA EM CONCRETO PRÉ-MOLDADO PARA ABRIGO DE HIDRÔMETRO COM DN 20 (½)  FORNECIMENTO E INSTALAÇÃO. AF_11/2016</t>
  </si>
  <si>
    <t>BUCHA DE REDUCAO DE PVC, SOLDAVEL, LONGA, COM 60 X 25 MM, PARA AGUA FRIA PREDIAL - FORNECIMENTO E INSTALAÇÃO</t>
  </si>
  <si>
    <t>ADAPTADOR CURTO COM BOLSA E ROSCA PARA REGISTRO, PVC, SOLDÁVEL, DN 25MM X 3/4, INSTALADO EM PRUMADA DE ÁGUA - FORNECIMENTO E INSTALAÇÃO. AF_12/2014</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</si>
  <si>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</si>
  <si>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</si>
  <si>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</si>
  <si>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VASO SANITARIO SIFONADO CONVENCIONAL PARA PCD SEM FURO FRONTAL COM LOUÇA BRANCA SEM ASSENTO, INCLUSO CONJUNTO DE LIGAÇÃO PARA BACIA SANITÁRIA AJUSTÁVEL - FORNECIMENTO E INSTALAÇÃO. AF_01/2020</t>
  </si>
  <si>
    <t>VASO SANITÁRIO SIFONADO COM CAIXA ACOPLADA LOUÇA BRANCA, INCLUSO ENGATE FLEXÍVEL EM PLÁSTICO BRANCO, 1/2  X 40CM - FORNECIMENTO E INSTALAÇÃO. AF_01/2020</t>
  </si>
  <si>
    <t>ASSENTO SANITARIO DE PLASTICO, TIPO CONVENCIONAL - FORNECIMENTO E INSTALAÇÃO</t>
  </si>
  <si>
    <t>LAVATORIO DE CANTO EM LOUÇA BRANCA SUSPENSO - INCLUSO SIFÃO PLÁSTICO FLEXÍVEL, VÁLVULA EM METAL CROMADO E ENGATE FLEXÍVEL EM PLÁSTICO (PVC) 30CM - FORNECIMENTO E INSTALAÇÃO</t>
  </si>
  <si>
    <t>LAVATÓRIO LOUÇA BRANCA SUSPENSO, 29,5 X 39CM OU EQUIVALENTE, PADRÃO POPULAR, INCLUSO SIFÃO FLEXÍVEL EM PVC, VÁLVULA E ENGATE FLEXÍVEL 30CM EM PLÁSTICO E TORNEIRA CROMADA DE MESA, PADRÃO POPULAR - FORNECIMENTO E INSTALAÇÃO. AF_01/2020</t>
  </si>
  <si>
    <t>CUBA DE EMBUTIR OVAL EM LOUÇA BRANCA, 35 X 50CM OU EQUIVALENTE, INCLUSO VÁLVULA EM METAL CROMADO E SIFÃO FLEXÍVEL EM PVC - FORNECIMENTO E INSTALAÇÃO. AF_01/2020</t>
  </si>
  <si>
    <t>ENGATE FLEXÍVEL EM PLÁSTICO BRANCO, 1/2 X 30CM - FORNECIMENTO E INSTALAÇÃO. AF_01/2020</t>
  </si>
  <si>
    <t>TORNEIRA CROMADA DE MESA, 1/2 OU 3/4, PARA LAVATÓRIO, PADRÃO POPULAR - FORNECIMENTO E INSTALAÇÃO. AF_01/2020</t>
  </si>
  <si>
    <t>GRANITO CINZA POLIDO P/BANCADA E=2,5 CM (MÃO FRANCESA NÃO INCLUSA) - FORNECIMENTO E INSTALAÇÃO</t>
  </si>
  <si>
    <t>SUPORTE MÃO FRANCESA EM AÇO, ABAS IGUAIS 30 CM, CAPACIDADE MINIMA 60 KG, BRANCO - FORNECIMENTO E INSTALAÇÃO. AF_01/2020</t>
  </si>
  <si>
    <t>CUBA DE EMBUTIR DE AÇO INOXIDÁVEL MÉDIA, INCLUSO VÁLVULA TIPO AMERICANA E SIFÃO TIPO GARRAFA EM METAL CROMADO - FORNECIMENTO E INSTALAÇÃO. AF_01/2020</t>
  </si>
  <si>
    <t>TORNEIRA CROMADA LONGA, DE PAREDE, 1/2 OU 3/4, PARA PIA DE COZINHA, PADRÃO POPULAR - FORNECIMENTO E INSTALAÇÃO. AF_01/2020</t>
  </si>
  <si>
    <t>TANQUE DE LOUÇA BRANCA SUSPENSO, 18L OU EQUIVALENTE, INCLUSO SIFÃO TIPO GARRAFA EM PVC, VÁLVULA PLÁSTICA E TORNEIRA DE METAL CROMADO PADRÃO POPULAR - FORNECIMENTO E INSTALAÇÃO. AF_01/2020</t>
  </si>
  <si>
    <t>CHUVEIRO ELÉTRICO COMUM CORPO PLÁSTICO, TIPO DUCHA  FORNECIMENTO E INSTALAÇÃO. AF_01/2020</t>
  </si>
  <si>
    <t>PIA DE DESPEJO / EXPURGO - ACIONAMENTO VÁLVULA DESCARGA (VÁLVULA NÃO INCLUSA) - FORNECIMENTO E INSTALAÇÃO</t>
  </si>
  <si>
    <t>INSTALAÇÕES DE ESGOTAMENTO SANITÁRIO</t>
  </si>
  <si>
    <t>TUBO DE AÇO GALVANIZADO COM COSTURA, CLASSE MÉDIA, DN 50 (2"), CONEXÃO ROSQUEADA, INSTALADO EM PRUMADAS - FORNECIMENTO E INSTALAÇÃO. AF_10/2020</t>
  </si>
  <si>
    <t>TUBO PVC, SERIE NORMAL, ESGOTO PREDIAL, DN 100 MM, FORNECIDO E INSTALADO EM RAMAL DE DESCARGA OU RAMAL DE ESGOTO SANITÁRIO. AF_12/2014</t>
  </si>
  <si>
    <t>TERMINAL DE VENTILAÇÃO - DN 50 MM - FORNECIMENTO E INSTALAÇÃO</t>
  </si>
  <si>
    <t>JOELHO 90 GRAUS COM BOLSA PARA ANEL, EM PVC RÍGIDO C/ ANÉIS PARA ESGOTO SECUNDÁRIO - DN 40MM - FORNECIMENTO E INSTALAÇÃO</t>
  </si>
  <si>
    <t>JOELHO 45 GRAUS, EM FERRO GALVANIZADO, DN 50 (2"), CONEXÃO ROSQUEADA, INSTALADO EM PRUMADAS - FORNECIMENTO E INSTALAÇÃO. AF_10/2020</t>
  </si>
  <si>
    <t>JOELHO 90 GRAUS, EM FERRO GALVANIZADO, DN 50 (2"), CONEXÃO ROSQUEADA, INSTALADO EM PRUMADAS - FORNECIMENTO E INSTALAÇÃO. AF_10/2020</t>
  </si>
  <si>
    <t>CAIXA SIFONADA PVC, 150 X 150 X 50 MM, COM GRELHA DE ALUMÍNIO DO TIPO ESCAMOTEÁVEL - FORNECIMENTO E INSTALAÇÃO</t>
  </si>
  <si>
    <t>CAIXA ENTERRADA HIDRÁULICA RETANGULAR, EM ALVENARIA COM BLOCOS DE CONCRETO, DIMENSÕES INTERNAS: 0,6X0,6X0,6 M PARA REDE DE ESGOTO. AF_12/2020</t>
  </si>
  <si>
    <t>CAIXA DE GORDURA SIMPLES, CIRCULAR, EM CONCRETO PRÉ-MOLDADO, DIÂMETRO INTERNO = 0,4 M, ALTURA INTERNA = 0,4 M. AF_12/2020</t>
  </si>
  <si>
    <t>SISTEMA DE TRATAMENTO/DISPOSIÇÃO FINAL DE EFLUENTES</t>
  </si>
  <si>
    <t>SISTEMA DE TRATAMENTO DE ESGOTO - EXECUÇÃO DO TANQUE SÉPTICO - DIMENSÕES E UNIDADES DE ACORDO COM O PROJETO</t>
  </si>
  <si>
    <t>EXECUÇÃO DO TANQUE SÉPTICO/FILTRO ANAERÓBIO - DIMENSÕES E UNIDADES DE ACORDO COM O PROJETO</t>
  </si>
  <si>
    <t>EXECUÇÃO DO SUMIDOURO-DIMENSÕES E UNIDADES DE ACORDO COM O PROJETO</t>
  </si>
  <si>
    <t>EXECUÇÃO DO TANQUE DE DESINFECÇÃO-DIMENSÕES E UNIDADES DE ACORDO COM O PROJETO</t>
  </si>
  <si>
    <t xml:space="preserve">I N S T A L A Ç Õ E S   E L É T R I C A S </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</si>
  <si>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</si>
  <si>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</si>
  <si>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</si>
  <si>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16 MM², ANTI-CHAMA 450/750 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</si>
  <si>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</si>
  <si>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</si>
  <si>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INTERRUPTOR SIMPLES (1 MÓDULO), 10A/250V, INCLUINDO SUPORTE E PLACA - FORNECIMENTO E INSTALAÇÃO. AF_12/2015</t>
  </si>
  <si>
    <t>INTERRUPTOR SIMPLES (3 MÓDULOS),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</si>
  <si>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</si>
  <si>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</si>
  <si>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</si>
  <si>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INTERRUPTOR SIMPLES (1 MÓDULO) COM 1 TOMADA DE EMBUTIR 2P+T 10 A,  INCLUINDO SUPORTE E PLACA - FORNECIMENTO E INSTALAÇÃO. AF_12/2015</t>
  </si>
  <si>
    <t>TOMADA ALTA DE EMBUTIR (1 MÓDULO), 2P+T 20 A, INCLUINDO SUPORTE E PLACA - FORNECIMENTO E INSTALAÇÃO. AF_12/2015</t>
  </si>
  <si>
    <t>TOMADA MÉDIA DE EMBUTIR (1 MÓDULO), 2P+T 20 A, INCLUINDO SUPORTE E PLACA - FORNECIMENTO E INSTALAÇÃO. AF_12/2015</t>
  </si>
  <si>
    <t>DISJUNTOR MONOPOLAR TIPO NEMA, CORRENTE NOMINAL DE 10 ATÉ 30A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</si>
  <si>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</si>
  <si>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</si>
  <si>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</si>
  <si>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</si>
  <si>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</si>
  <si>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</si>
  <si>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</si>
  <si>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OCTOGONAL 4" X 4", METÁLICA, INSTALADA EM LAJE - FORNECIMENTO E INSTALAÇÃO. AF_12/2015</t>
  </si>
  <si>
    <t>CAIXA SEXTAVADA 3" X 3", METÁLICA, INSTALADA EM LAJE - FORNECIMENTO E INSTALAÇÃO. AF_12/2015</t>
  </si>
  <si>
    <t>ELETRODUTO FLEXÍVEL CORRUGADO, PVC, DN 25 MM (3/4"), PARA CIRCUITOS TERMINAIS, INSTALADO EM PAREDE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</si>
  <si>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</si>
  <si>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</si>
  <si>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</si>
  <si>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</si>
  <si>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</si>
  <si>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</si>
  <si>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</si>
  <si>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</si>
  <si>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ELETRODUTO FLEXÍVEL CORRUGADO, PEAD, DN 50 (1 ½)  - FORNECIMENTO E INSTALAÇÃO. AF_04/2016</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</si>
  <si>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</si>
  <si>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</si>
  <si>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</si>
  <si>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</si>
  <si>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</si>
  <si>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</si>
  <si>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</si>
  <si>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ESCAVAÇÃO MANUAL DE VALA COM PROFUNDIDADE MENOR OU IGUAL A 1,30 M. AF_02/2021</t>
  </si>
  <si>
    <t>REATERRO MANUAL DE VALAS COM COMPACTAÇÃO MECANIZADA. AF_04/2016</t>
  </si>
  <si>
    <t>COMPOSIÇÕES ELÉTRICA</t>
  </si>
  <si>
    <t>FORNECIMENTO E INSTALAÇÃO DE DISPOSITIVO DPS CLASSE II, 1 POLO, TENSAO MAXIMA DE 175 V, CORRENTE MAXIMA DE *45* KA (TIPO AC)</t>
  </si>
  <si>
    <t>FORNECIMENTO E INSTALAÇÃO DE PLACA DE SINALIZAÇÃO DE ENERGIA (20X20CM)</t>
  </si>
  <si>
    <t>FORNECIMENTO E INSTALAÇÃO DE INTERRUPTOR DIFERENCIAL RESIDUAL, 2 POLOS, SENSIBILIDADE 30 MA, CORRENTE DE 25 A</t>
  </si>
  <si>
    <t>FORNECIMENTO E INSTALAÇÃO DE ELETRODUTODUTO PEAD FLEXIVEL PAREDE SIMPLES, CORRUGACAO HELICOIDAL, COR PRETA, SEM ROSCA, DE 1 1/2",  PARA CABEAMENTO SUBTERRANEO (NBR 15715)</t>
  </si>
  <si>
    <t>FORNECIMENTO E INSTALAÇÃO DE CAMPAINHA ALTA POTENCIA 110V / 220V, DIAMETRO 150 MM</t>
  </si>
  <si>
    <t>FORNECIMENTO E INSTALAÇÃO DE ABRACADEIRA TIPO D 3/4" C/ PARAFUSO"</t>
  </si>
  <si>
    <t>FORNECIMENTO E INSTALAÇÃO DE ABRACADEIRA EM ACO PARA AMARRACAO DE ELETRODUTOS, TIPO D, COM 1" E PARAFUSO DE FIXACAO</t>
  </si>
  <si>
    <t>FORNECIMENTO E INSTALAÇAO DE PADRÃO DE ENTRADA DE ENERGIA CATEGORIA "T5" (ENERGISA)</t>
  </si>
  <si>
    <t>MURETA MEDIÇÃO ALVEN. 1 1/2 V.(35CM) REBOC.C/PINTURA ACRÍL. E LAJE CONC. 20MPA MALHA 8.0MM CADA 10CM REVEST.C/ARGAMASSA 1:3 C/ IMPERMEABILIZANTE</t>
  </si>
  <si>
    <t>TERMINAL OU CONECTOR DE PRESSAO - PARA CABO 16MM2 - FORNECIMENTO E INSTALACAO</t>
  </si>
  <si>
    <t>TERMINAL OU CONECTOR DE PRESSAO - PARA CABO 35MM2 - FORNECIMENTO E INSTALACAO</t>
  </si>
  <si>
    <t>TERMINAL OU CONECTOR DE PRESSAO - PARA CABO 70MM2 - FORNECIMENTO E INSTALACAO</t>
  </si>
  <si>
    <t>S P D A</t>
  </si>
  <si>
    <t>ELETRODUTO FLEXÍVEL CORRUGADO, PVC, DN 32 MM (1"), PARA CIRCUITOS TERMINAIS, INSTALADO EM PAREDE - FORNECIMENTO E INSTALAÇÃO. AF_12/2015</t>
  </si>
  <si>
    <t>HASTE DE ATERRAMENTO 5/8  PARA SPDA - FORNECIMENTO E INSTALAÇÃO. AF_12/2017</t>
  </si>
  <si>
    <t>ELETRODUTO RÍGIDO ROSCÁVEL, PVC, DN 32 MM (1"), PARA CIRCUITOS TERMINAIS, INSTALADO EM LAJE - FORNECIMENTO E INSTALAÇÃO. AF_12/2015</t>
  </si>
  <si>
    <t>CAIXA ENTERRADA ELÉTRICA RETANGULAR, EM CONCRETO PRÉ-MOLDADO, FUNDO COM BRITA, DIMENSÕES INTERNAS: 0,4X0,4X0,4 M. AF_12/2020</t>
  </si>
  <si>
    <t>COMPOSIÇÕES SPDA</t>
  </si>
  <si>
    <t>FORNECIMENTO E INSTALAÇÃO DE CAIXA DE EQUALIZAÇÃO DE EMBUTIR, COM BARRAMENTO E 9 TERMINAIS, APROX. 26X26X10 CM</t>
  </si>
  <si>
    <t>FORNECIMENTO E INSTALAÇÃO DE CONECTOR DE MEDIÇÃO C/ 2 PARAFUSOS</t>
  </si>
  <si>
    <t xml:space="preserve">FORNECIMENTO E INSTALAÇÃO DE SOLDA EXOTÉRMICA CABO-HASTE COM CARTUCHO Nº 90 E MOLDE CABO 35mm²- HASTE 5/8" </t>
  </si>
  <si>
    <t xml:space="preserve">FORNECIMENTO E INSTALAÇÃO DE SOLDA EXOTÉRMICA CABO-HASTE COM CARTUCHO Nº115 E MOLDE CABO 50mm²-  HASTE 5/8" </t>
  </si>
  <si>
    <t>FORNECIMENTO E INSTALAÇÃO DE SOLDA EXOTÉRMICA CABO-CABO COM CARTUCHO Nº 32 E MOLDE TIPO "T" CABO 35mm²- CABO 35mm²</t>
  </si>
  <si>
    <t>FORNECIMENTO E INSTALAÇÃO DE SUPORTE ISOLADOR SIMPLES DIAMETRO NOMINAL 5/16", COM ROSCA SOBERBA E BUCHA</t>
  </si>
  <si>
    <t>FORNECIMENTO E INSTALAÇÃO DE SUPORTE ISOLADOR REFORCADO DIAMETRO NOMINAL 5/16", COM ROSCA SOBERBA E BUCHA</t>
  </si>
  <si>
    <t>FORNECIMENTO E INSTALAÇÃO DE SOLDA EXOTÉRMICA CABO-CABO, CABO DE 35mm²  TIPO "X"(COM MOLDE)</t>
  </si>
  <si>
    <t>FORNECIMENTO E INSTALAÇÃO DE REBITE POP EM ALUMÍNIO 4 X 16MM</t>
  </si>
  <si>
    <t>FORNECIMENTO E INSTALAÇÃO DE PRESILHA DE LATÃO 35MM²</t>
  </si>
  <si>
    <t>CABO DE COBRE NU 35MM2 - FORNECIMENTO E INSTALACAO</t>
  </si>
  <si>
    <t>CABO DE COBRE NU 50MM2 - FORNECIMENTO E INSTALACAO</t>
  </si>
  <si>
    <t>TERMINAL AEREO EM ACO GALVANIZADO COM BASE DE FIXACAO H = 30CM</t>
  </si>
  <si>
    <t>CONECTOR PARAFUSO FENDIDO SPLIT-BOLT - PARA CABO DE 35MM2 - FORNECIMENTO E INSTALACAO</t>
  </si>
  <si>
    <t>P R E V E N Ç Ã O   E   C O M B A T E   A  I N C Ê N D I O</t>
  </si>
  <si>
    <t>PINTURA ACRILICA PARA SINALIZAÇÃO HORIZONTAL EM PISO CIMENTADO</t>
  </si>
  <si>
    <t>FORNECIMENTO E INSTALAÇÃO DE PLACA DE SINALIZACAO DE SEGURANCA CONTRA INCENDIO, FOTOLUMINESCENTE, QUADRADA, *14 X 14* CM, EM PVC *2* MM ANTI-CHAMAS (SIMBOLOS, CORES E PICTOGRAMAS CONFORME NBR 13434)</t>
  </si>
  <si>
    <t>LUMINÁRIA DE EMERGÊNCIA, COM 30 LÂMPADAS LED DE 2 W, SEM REATOR - FORNECIMENTO E INSTALAÇÃO. AF_02/2020</t>
  </si>
  <si>
    <t>FORNECIMENTO E INSTALAÇÃO DE PLACA DE SINALIZACAO DE SEGURANCA CONTRA INCENDIO, FOTOLUMINESCENTE, RETANGULAR, *13 X 26* CM, EM PVC *2* MM ANTI-CHAMAS (SIMBOLOS, CORES E PICTOGRAMAS CONFORME NBR 13434)</t>
  </si>
  <si>
    <t>EXTINTOR DE INCÊNDIO PORTÁTIL COM CARGA DE ÁGUA PRESSURIZADA DE 10 L, CLASSE A - FORNECIMENTO E INSTALAÇÃO. AF_10/2020_P</t>
  </si>
  <si>
    <t>EXTINTOR DE INCÊNDIO PORTÁTIL COM CARGA DE PQS DE 6 KG, CLASSE BC - FORNECIMENTO E INSTALAÇÃO. AF_10/2020_P</t>
  </si>
  <si>
    <t>EXTINTOR DE INCÊNDIO PORTÁTIL COM CARGA DE CO2 DE 6 KG, CLASSE BC - FORNECIMENTO E INSTALAÇÃO. AF_10/2020_P</t>
  </si>
  <si>
    <t>P I N T U R A S</t>
  </si>
  <si>
    <t>ESQUADRIAS E GUARDA CORPO</t>
  </si>
  <si>
    <t>PINTURA VERNIZ (INCOLOR) ALQUÍDICO EM MADEIRA, USO INTERNO E EXTERNO, 2 DEMÃOS. AF_01/2021</t>
  </si>
  <si>
    <t>PINTURA COM TINTA ALQUÍDICA DE ACABAMENTO (ESMALTE SINTÉTICO FOSCO) PULVERIZADA SOBRE SUPERFÍCIES METÁLICAS (EXCETO PERFIL) EXECUTADO EM OBRA (POR DEMÃO). AF_01/2020</t>
  </si>
  <si>
    <t xml:space="preserve">PAREDES </t>
  </si>
  <si>
    <t>APLICAÇÃO DE FUNDO SELADOR ACRÍLICO EM PAREDES, UMA DEMÃO. AF_06/2014</t>
  </si>
  <si>
    <t>APLICAÇÃO E LIXAMENTO DE MASSA LÁTEX EM PAREDES, UMA DEMÃO. AF_06/2014</t>
  </si>
  <si>
    <t>APLICAÇÃO E LIXAMENTO DE MASSA ACRÍLICA EM PAREDES, UMA DEMÃO. AF_06/2014</t>
  </si>
  <si>
    <t>APLICAÇÃO MANUAL DE PINTURA COM TINTA LÁTEX ACRÍLICA EM PAREDES, DUAS DEMÃOS. AF_06/2014</t>
  </si>
  <si>
    <t>PINTURA COM 02 DEMÃOS DE TINTA EPOXI</t>
  </si>
  <si>
    <t>APLICAÇÃO DE FUNDO SELADOR ACRÍLICO EM TETO, UMA DEMÃO. AF_06/2014</t>
  </si>
  <si>
    <t>APLICAÇÃO E LIXAMENTO DE MASSA LÁTEX EM TETO, UMA DEMÃO. AF_06/2014</t>
  </si>
  <si>
    <t>APLICAÇÃO MANUAL DE PINTURA COM TINTA LÁTEX ACRÍLICA EM TETO, DUAS DEMÃOS. AF_06/2014</t>
  </si>
  <si>
    <t>A C E S S I B I L I D A D E</t>
  </si>
  <si>
    <t>PISO PODOTÁTIL, DIRECIONAL OU ALERTA, ASSENTADO SOBRE ARGAMASSA. AF_05/2020</t>
  </si>
  <si>
    <t>BARRA DE APOIO RETA, EM ALUMINIO, COMPRIMENTO 80 CM,  FIXADA NA PAREDE - FORNECIMENTO E INSTALAÇÃO. AF_01/2020</t>
  </si>
  <si>
    <t>PISO TÁTIL DIRECIONAL E/OU ALERTA, DE CONCRETO, COLORIDO, P/DEFICIENTES VISUAIS, DIMENSÕES 25X25CM, APLICADO COM ARGAMASSA  AC-II, REJUNTADO</t>
  </si>
  <si>
    <t xml:space="preserve">S E R V I Ç O S   C O M P L E M E N T A R E S </t>
  </si>
  <si>
    <t>GUARDA-CORPO DE AÇO GALVANIZADO DE 1,10M DE ALTURA, MONTANTES TUBULARES DE 1.1/2 ESPAÇADOS DE 1,20M, TRAVESSA SUPERIOR DE 2, GRADIL FORMADO POR BARRAS CHATAS EM FERRO DE 32X4,8MM, FIXADO COM CHUMBADOR MECÂNICO. AF_04/2019_P</t>
  </si>
  <si>
    <t>CORRIMÃO SIMPLES, DIÂMETRO EXTERNO = 1 1/2", EM AÇO GALVANIZADO. AF_04/2019_P</t>
  </si>
  <si>
    <t xml:space="preserve">R A M P A   D A   E N T R A D A   D A   R E C E P Ç Ã O </t>
  </si>
  <si>
    <t>ALVENARIA DE VEDAÇÃO DE BLOCOS CERÂMICOS MACIÇOS DE 5X10X20CM (ESPESSURA 10CM) E ARGAMASSA DE ASSENTAMENTO COM PREPARO EM BETONEIRA. AF_05/2020</t>
  </si>
  <si>
    <t>I M P L A N T A Ç Ã O</t>
  </si>
  <si>
    <t>FORNECIMENTO E ESPALHAMENTO DE TERRA VEGETAL PREPARADA</t>
  </si>
  <si>
    <t>PLANTIO DE GRAMA ESMERALDA EM PLACAS</t>
  </si>
  <si>
    <t xml:space="preserve">L I M P E Z A   F I N A L </t>
  </si>
  <si>
    <t>LIMPEZA DE PISO CERÂMICO OU PORCELANATO COM PANO ÚMIDO. AF_04/2019</t>
  </si>
  <si>
    <t>LIMPEZA DE REVESTIMENTO CERÂMICO EM PAREDE UTILIZANDO ÁCIDO MURIÁTICO. AF_04/2019</t>
  </si>
  <si>
    <t>REVESTIMENTO CERÂMICO PARA PISO COM PLACAS TIPO ESMALTADA EXTRA DE DIMENSÕES 35X35 CM APLICADA EM AMBIENTES DE ÁREA MENOR QUE 5 M2. AF_06/2014</t>
  </si>
  <si>
    <t>P I N T U R A</t>
  </si>
  <si>
    <t>APLICAÇÃO MANUAL DE PINTURA COM TINTA LÁTEX PVA EM TETO, DUAS DEMÃOS. AF_06/2014</t>
  </si>
  <si>
    <t>1.0</t>
  </si>
  <si>
    <t>1.1</t>
  </si>
  <si>
    <t/>
  </si>
  <si>
    <t>8.0</t>
  </si>
  <si>
    <t>8.1</t>
  </si>
  <si>
    <t>8.2</t>
  </si>
  <si>
    <t>8.3</t>
  </si>
  <si>
    <t>8.4</t>
  </si>
  <si>
    <t>8.5</t>
  </si>
  <si>
    <t>9.0</t>
  </si>
  <si>
    <t>9.1</t>
  </si>
  <si>
    <t>9.2</t>
  </si>
  <si>
    <t>9.3</t>
  </si>
  <si>
    <t>9.4</t>
  </si>
  <si>
    <t>9.5</t>
  </si>
  <si>
    <t>9.6</t>
  </si>
  <si>
    <t>9.7</t>
  </si>
  <si>
    <t>9.8</t>
  </si>
  <si>
    <t>9.9</t>
  </si>
  <si>
    <t>9.10</t>
  </si>
  <si>
    <t>10.0</t>
  </si>
  <si>
    <t>10.1</t>
  </si>
  <si>
    <t>10.2</t>
  </si>
  <si>
    <t>10.3</t>
  </si>
  <si>
    <t>10.4</t>
  </si>
  <si>
    <t>10.5</t>
  </si>
  <si>
    <t>10.6</t>
  </si>
  <si>
    <t>10.7</t>
  </si>
  <si>
    <t>10.8</t>
  </si>
  <si>
    <t>11.0</t>
  </si>
  <si>
    <t>11.1</t>
  </si>
  <si>
    <t>11.2</t>
  </si>
  <si>
    <t>11.3</t>
  </si>
  <si>
    <t>11.4</t>
  </si>
  <si>
    <t>12.0</t>
  </si>
  <si>
    <t>12.1</t>
  </si>
  <si>
    <t>13.0</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</si>
  <si>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</si>
  <si>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</si>
  <si>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</si>
  <si>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</si>
  <si>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</si>
  <si>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</si>
  <si>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</si>
  <si>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</si>
  <si>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</si>
  <si>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</si>
  <si>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</si>
  <si>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</si>
  <si>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</si>
  <si>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</si>
  <si>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</si>
  <si>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</si>
  <si>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</si>
  <si>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</si>
  <si>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</si>
  <si>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</si>
  <si>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</si>
  <si>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</si>
  <si>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</si>
  <si>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</si>
  <si>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</si>
  <si>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</si>
  <si>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</si>
  <si>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</si>
  <si>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</si>
  <si>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</si>
  <si>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</si>
  <si>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</si>
  <si>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</si>
  <si>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</si>
  <si>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</si>
  <si>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</si>
  <si>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</si>
  <si>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</si>
  <si>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</si>
  <si>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</si>
  <si>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</si>
  <si>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</si>
  <si>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</si>
  <si>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</si>
  <si>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</si>
  <si>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</si>
  <si>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</si>
  <si>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</si>
  <si>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</si>
  <si>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</si>
  <si>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</si>
  <si>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</si>
  <si>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</si>
  <si>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</si>
  <si>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</si>
  <si>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</si>
  <si>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</si>
  <si>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</si>
  <si>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</si>
  <si>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</si>
  <si>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</si>
  <si>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</si>
  <si>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</si>
  <si>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</si>
  <si>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</si>
  <si>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</si>
  <si>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</si>
  <si>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</si>
  <si>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</si>
  <si>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</si>
  <si>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</si>
  <si>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</si>
  <si>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</si>
  <si>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</si>
  <si>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</si>
  <si>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</si>
  <si>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</si>
  <si>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</si>
  <si>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</si>
  <si>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</si>
  <si>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</si>
  <si>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</si>
  <si>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</si>
  <si>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14.0</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</si>
  <si>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</si>
  <si>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</si>
  <si>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</si>
  <si>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</si>
  <si>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</si>
  <si>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</si>
  <si>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</si>
  <si>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</si>
  <si>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</si>
  <si>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</si>
  <si>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</si>
  <si>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</si>
  <si>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</si>
  <si>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</si>
  <si>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</si>
  <si>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</si>
  <si>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</si>
  <si>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</si>
  <si>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</si>
  <si>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</si>
  <si>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</si>
  <si>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</si>
  <si>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</si>
  <si>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</si>
  <si>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</si>
  <si>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</si>
  <si>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</si>
  <si>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</si>
  <si>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</si>
  <si>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</si>
  <si>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</si>
  <si>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</si>
  <si>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</si>
  <si>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</si>
  <si>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</si>
  <si>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</si>
  <si>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</si>
  <si>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</si>
  <si>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</si>
  <si>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</si>
  <si>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</si>
  <si>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</si>
  <si>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</si>
  <si>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</si>
  <si>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</si>
  <si>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</si>
  <si>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</si>
  <si>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</si>
  <si>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</si>
  <si>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</si>
  <si>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</si>
  <si>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</si>
  <si>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</si>
  <si>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</si>
  <si>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</si>
  <si>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</si>
  <si>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</si>
  <si>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</si>
  <si>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15.0</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</si>
  <si>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</si>
  <si>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</si>
  <si>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</si>
  <si>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</si>
  <si>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</si>
  <si>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</si>
  <si>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</si>
  <si>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</si>
  <si>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</si>
  <si>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</si>
  <si>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</si>
  <si>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</si>
  <si>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</si>
  <si>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</si>
  <si>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</si>
  <si>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</si>
  <si>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</si>
  <si>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</si>
  <si>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</si>
  <si>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</si>
  <si>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</si>
  <si>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</si>
  <si>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16.0</t>
  </si>
  <si>
    <t>16.1</t>
  </si>
  <si>
    <t>16.2</t>
  </si>
  <si>
    <t>16.3</t>
  </si>
  <si>
    <t>16.4</t>
  </si>
  <si>
    <t>16.5</t>
  </si>
  <si>
    <t>16.6</t>
  </si>
  <si>
    <t>16.7</t>
  </si>
  <si>
    <t>17.0</t>
  </si>
  <si>
    <t>17.1</t>
  </si>
  <si>
    <t>17.2</t>
  </si>
  <si>
    <t>17.3</t>
  </si>
  <si>
    <t>17.4</t>
  </si>
  <si>
    <t>17.5</t>
  </si>
  <si>
    <t>17.6</t>
  </si>
  <si>
    <t>17.7</t>
  </si>
  <si>
    <t>17.8</t>
  </si>
  <si>
    <t>17.9</t>
  </si>
  <si>
    <t>17.10</t>
  </si>
  <si>
    <t>18.0</t>
  </si>
  <si>
    <t>18.1</t>
  </si>
  <si>
    <t>18.2</t>
  </si>
  <si>
    <t>18.3</t>
  </si>
  <si>
    <t>19.0</t>
  </si>
  <si>
    <t>19.1</t>
  </si>
  <si>
    <t>19.2</t>
  </si>
  <si>
    <t>20.0</t>
  </si>
  <si>
    <t>20.1</t>
  </si>
  <si>
    <t>20.2</t>
  </si>
  <si>
    <t>20.3</t>
  </si>
  <si>
    <t>20.4</t>
  </si>
  <si>
    <t>20.5</t>
  </si>
  <si>
    <t>21.0</t>
  </si>
  <si>
    <t>21.1</t>
  </si>
  <si>
    <t>21.2</t>
  </si>
  <si>
    <t>21.3</t>
  </si>
  <si>
    <t>21.4</t>
  </si>
  <si>
    <t>21.5</t>
  </si>
  <si>
    <t>22.0</t>
  </si>
  <si>
    <t>22.1</t>
  </si>
  <si>
    <t>22.2</t>
  </si>
  <si>
    <t>27.0</t>
  </si>
  <si>
    <t>27.1</t>
  </si>
  <si>
    <t>27.2</t>
  </si>
  <si>
    <t>28.0</t>
  </si>
  <si>
    <t>28.1</t>
  </si>
  <si>
    <t>30.0</t>
  </si>
  <si>
    <t>30.1</t>
  </si>
  <si>
    <t>30.2</t>
  </si>
  <si>
    <t>30.3</t>
  </si>
  <si>
    <t>30.4</t>
  </si>
  <si>
    <t>UN</t>
  </si>
  <si>
    <t>M2</t>
  </si>
  <si>
    <t>M3</t>
  </si>
  <si>
    <t>Empresa Contratada: PAV FORT Ltda</t>
  </si>
  <si>
    <t>2ª MEDIÇÃO PROVISÓRIA</t>
  </si>
  <si>
    <t>Processo Administrativo Nº 025/2021  - Tomada de Preço Nº 001/2021 - Contrato Nº  - Ordem de Serviço Nº 038/2021</t>
  </si>
  <si>
    <t>Medição Referente ao mês - dezembro/2022</t>
  </si>
  <si>
    <t>DATA DA MEDIÇÃO 20/12/2022</t>
  </si>
  <si>
    <t>Composição</t>
  </si>
  <si>
    <t>AMM CIV 001</t>
  </si>
  <si>
    <t>SINAPI</t>
  </si>
  <si>
    <t>AMM CIV 004</t>
  </si>
  <si>
    <t>AMM CIV 005</t>
  </si>
  <si>
    <t>AMM CIV 006</t>
  </si>
  <si>
    <t>AMM CIV 007</t>
  </si>
  <si>
    <t>AMM CIV 002</t>
  </si>
  <si>
    <t>AMM HID 002</t>
  </si>
  <si>
    <t>AMM HID 001</t>
  </si>
  <si>
    <t>AMM HID 003</t>
  </si>
  <si>
    <t>AMM HID 005</t>
  </si>
  <si>
    <t>AMM HID 004</t>
  </si>
  <si>
    <t>AMM HID 006</t>
  </si>
  <si>
    <t>AMM HID 007</t>
  </si>
  <si>
    <t>AMM HID 008</t>
  </si>
  <si>
    <t>AMM HID 009</t>
  </si>
  <si>
    <t>AMM HID 010</t>
  </si>
  <si>
    <t>AMM HID 011</t>
  </si>
  <si>
    <t>AMM HID 012</t>
  </si>
  <si>
    <t>AMM ELE 001</t>
  </si>
  <si>
    <t>AMM ELE 002</t>
  </si>
  <si>
    <t>AMM ELE 003</t>
  </si>
  <si>
    <t>AMM ELE 004</t>
  </si>
  <si>
    <t>AMM ELE 005</t>
  </si>
  <si>
    <t>AMM ELE 006</t>
  </si>
  <si>
    <t>AMM ELE 007</t>
  </si>
  <si>
    <t>AMM ELE 008</t>
  </si>
  <si>
    <t>AMM ELE 009</t>
  </si>
  <si>
    <t>AMM ELE 010</t>
  </si>
  <si>
    <t>AMM ELE 011</t>
  </si>
  <si>
    <t>AMM ELE 012</t>
  </si>
  <si>
    <t>AMM SPDA 001</t>
  </si>
  <si>
    <t>AMM SPDA 002</t>
  </si>
  <si>
    <t>AMM SPDA 003</t>
  </si>
  <si>
    <t>AMM SPDA 004</t>
  </si>
  <si>
    <t>AMM SPDA 005</t>
  </si>
  <si>
    <t>AMM SPDA 006</t>
  </si>
  <si>
    <t>AMM SPDA 007</t>
  </si>
  <si>
    <t>AMM SPDA 008</t>
  </si>
  <si>
    <t>AMM SPDA 009</t>
  </si>
  <si>
    <t>AMM SPDA 010</t>
  </si>
  <si>
    <t>AMM SPDA 011</t>
  </si>
  <si>
    <t>AMM SPDA 012</t>
  </si>
  <si>
    <t>AMM SPDA 013</t>
  </si>
  <si>
    <t>AMM SPDA 014</t>
  </si>
  <si>
    <t>AMM SPDA 015</t>
  </si>
  <si>
    <t>AMM INC 002</t>
  </si>
  <si>
    <t>AMM INC 001</t>
  </si>
  <si>
    <t>AMM CIV 008</t>
  </si>
  <si>
    <t>AMM CIV 009</t>
  </si>
  <si>
    <t>AMM CIV 003</t>
  </si>
  <si>
    <t>AMM PAI 001</t>
  </si>
  <si>
    <t>AMM PAI 002</t>
  </si>
  <si>
    <t>composição</t>
  </si>
  <si>
    <t>AUXILIAR DE ENCANADOR OU BOMBEIRO HIDRÁULICO COM ENCARGOS COMPLEMENTARES</t>
  </si>
  <si>
    <t>código</t>
  </si>
  <si>
    <t>Descrição</t>
  </si>
  <si>
    <t>tipo</t>
  </si>
  <si>
    <t>unidade</t>
  </si>
  <si>
    <t>coeficiente</t>
  </si>
  <si>
    <t>SEDI - SERVIÇOS DIVERSOS</t>
  </si>
  <si>
    <t>H</t>
  </si>
  <si>
    <t>valor unitário</t>
  </si>
  <si>
    <t>valor final</t>
  </si>
  <si>
    <t>ENCANADOR OU BOMBEIRO HIDRÁULICO COM ENCARGOS COMPLEMENTARES</t>
  </si>
  <si>
    <t>ADAPTADOR PVC SOLDAVEL CURTO COM BOLSA E ROSCA, 25 MM X 3/4", PARA AGUA FRIA</t>
  </si>
  <si>
    <t>Material</t>
  </si>
  <si>
    <t>ADESIVO PLASTICO PARA PVC, FRASCO COM *850* GR</t>
  </si>
  <si>
    <t>SOLUCAO PREPARADORA / LIMPADORA PARA PVC, FRASCO COM 1000 CM3</t>
  </si>
  <si>
    <t>LIXA D'AGUA EM FOLHA, GRAO 100</t>
  </si>
  <si>
    <t>PINTOR COM ENCARGOS COMPLEMENTARES</t>
  </si>
  <si>
    <t>SERVENTE COM ENCARGOS COMPLEMENTARES</t>
  </si>
  <si>
    <t>TINTA A BASE DE RESINA ACRILICA, PARA SINALIZACAO HORIZONTAL VIARIA (NBR 11862)</t>
  </si>
  <si>
    <t>L</t>
  </si>
  <si>
    <t>73739/001</t>
  </si>
  <si>
    <t>LIXA EM FOLHA PARA PAREDE OU MADEIRA, NUMERO 120 (COR VERMELHA)</t>
  </si>
  <si>
    <t>SOLVENTE DILUENTE A BASE DE AGUARRAS</t>
  </si>
  <si>
    <t>TINTA ESMALTE SINTETICO PREMIUM ACETINADO</t>
  </si>
  <si>
    <t>TINTA ACRILICA PREMIUM, COR BRANCO FOSCO</t>
  </si>
  <si>
    <t>SINAPI ou Cot. De Mercado</t>
  </si>
  <si>
    <t>COMPONENTES</t>
  </si>
  <si>
    <t>Quantidade</t>
  </si>
  <si>
    <t>Custos
Unit. (R$)</t>
  </si>
  <si>
    <t>Custos
Total (R$)</t>
  </si>
  <si>
    <t>MÃO DE OBRA</t>
  </si>
  <si>
    <t>MESTRE DE OBRAS COM ENCARGOS COMPLEMENTARES</t>
  </si>
  <si>
    <t>ENGENHEIRO CIVIL DE OBRA JUNIOR COM ENCARGOS COMPLEMENTARES</t>
  </si>
  <si>
    <t>**COMPOSIÇÃO BASEADA NA TABELA ORSE CÓD 05103 - (MAIO/2019)</t>
  </si>
  <si>
    <t>M A T E R I A L</t>
  </si>
  <si>
    <t>REJUNTE CIMENTICIO, QUALQUER COR</t>
  </si>
  <si>
    <t xml:space="preserve">KG    </t>
  </si>
  <si>
    <t>ARGAMASSA COLANTE AC II</t>
  </si>
  <si>
    <t>COTAÇÃO</t>
  </si>
  <si>
    <t>PISO PODOTÁTIL 25X25 CM</t>
  </si>
  <si>
    <t>M Ã O   D E   O B R A</t>
  </si>
  <si>
    <t>PEDREIRO COM ENCARGOS COMPLEMENTARES</t>
  </si>
  <si>
    <r>
      <rPr>
        <b/>
        <sz val="12"/>
        <rFont val="Arial"/>
        <family val="2"/>
      </rPr>
      <t>**</t>
    </r>
    <r>
      <rPr>
        <sz val="12"/>
        <rFont val="Arial"/>
        <family val="2"/>
      </rPr>
      <t>COMPOSIÇÃO BASEADA NA TABELA ORSE CÓDIGO</t>
    </r>
    <r>
      <rPr>
        <b/>
        <sz val="12"/>
        <rFont val="Arial"/>
        <family val="2"/>
      </rPr>
      <t xml:space="preserve"> 07324/ORSE - MAIO/2017. 16 PEÇAS/M².</t>
    </r>
  </si>
  <si>
    <t>TOTAL</t>
  </si>
  <si>
    <t>DATA</t>
  </si>
  <si>
    <t>NOME DA EMPRESA FORNECEDORA</t>
  </si>
  <si>
    <t>VALOR COTADO</t>
  </si>
  <si>
    <t>CNPJ</t>
  </si>
  <si>
    <t>TELEFONE</t>
  </si>
  <si>
    <t>CONTATO</t>
  </si>
  <si>
    <t>GEOBLOCOS</t>
  </si>
  <si>
    <t>13.537.179/0001-62</t>
  </si>
  <si>
    <t>(65)3027-6055</t>
  </si>
  <si>
    <t>FREDERICO</t>
  </si>
  <si>
    <t>PANTANAL INDUSTRIA DE PISOS DRENANTES</t>
  </si>
  <si>
    <t>22.229.537/0001-60</t>
  </si>
  <si>
    <t>(65) 3055-1510</t>
  </si>
  <si>
    <t>ELEONAI</t>
  </si>
  <si>
    <t>CASA DO PISO</t>
  </si>
  <si>
    <t>13.160.422/0001-76</t>
  </si>
  <si>
    <t>(65)3628-2172</t>
  </si>
  <si>
    <t>ISRAEL</t>
  </si>
  <si>
    <t>VALOR ACATADO MEDIANA</t>
  </si>
  <si>
    <t>PISO PODOTÁTIL 25X25 CM (POR METRO QUADRADO)</t>
  </si>
  <si>
    <t>SINAPI/SINFRA
ou Cot. De Mercado</t>
  </si>
  <si>
    <t>MATERIAIS</t>
  </si>
  <si>
    <t>07967/ORSE</t>
  </si>
  <si>
    <t>PORTA EM MADEIRA COMPENSADA CANELA, 90X210CM, LISA, SEMI-OCA, COM VISOR 0,16 M2</t>
  </si>
  <si>
    <t>VIDRO TEMPERADO INCOLOR E = 6 MM, SEM COLOCACAO</t>
  </si>
  <si>
    <t xml:space="preserve">M2    </t>
  </si>
  <si>
    <t>BATENTE PARA PORTA DE MADEIRA, FIXAÇÃO COM ARGAMASSA, PADRÃO POPULAR. FORNECIMENTO E INSTALAÇÃO. AF_12/2019_P</t>
  </si>
  <si>
    <t>DOBRADICA EM ACO/FERRO, 3" X 2 1/2", E= 1,2 A 1,8 MM, SEM ANEL,  CROMADO OU ZINCADO, TAMPA CHATA, COM PARAFUSOS</t>
  </si>
  <si>
    <t xml:space="preserve">UN    </t>
  </si>
  <si>
    <t>FECHADURA ESPELHO PARA PORTA EXTERNA, EM ACO INOX (MAQUINA, TESTA E CONTRA-TESTA) E EM ZAMAC (MACANETA, LINGUETA E TRINCOS) COM ACABAMENTO CROMADO, MAQUINA DE 40 MM, INCLUINDO CHAVE TIPO CILINDRO</t>
  </si>
  <si>
    <t xml:space="preserve">CJ    </t>
  </si>
  <si>
    <t>PREGO DE ACO POLIDO COM CABECA 18 X 30 (2 3/4 X 10)</t>
  </si>
  <si>
    <t>ARGAMASSA TRAÇO 1:3 (EM VOLUME DE CIMENTO E AREIA MÉDIA ÚMIDA), PREPARO MECÂNICO COM BETONEIRA 400 L. AF_08/2019</t>
  </si>
  <si>
    <t>CARPINTEIRO DE ESQUADRIA COM ENCARGOS COMPLEMENTARES</t>
  </si>
  <si>
    <t>**COMPOSIÇÃO BASEADA NA TABELA ORSE (OUTUBRO/2020) - CÓDIGO  08030/ORSE</t>
  </si>
  <si>
    <t>DOBRADICA TIPO VAI-E-VEM EM ACO/FERRO, TAMANHO 3'', GALVANIZADO, COM PARAFUSOS</t>
  </si>
  <si>
    <t>PORTA DE MADEIRA, FOLHA MEDIA (NBR 15930) DE 700 X 2100 MM, DE 35 MM A 40 MM DE ESPESSURA, NUCLEO SEMI-SOLIDO (SARRAFEADO), CAPA LISA EM HDF, ACABAMENTO EM PRIMER PARA PINTURA</t>
  </si>
  <si>
    <t>**COMPOSIÇÃO BASEADA NA TABELA ORSE (OUTUBRO/2020) CÓDIGO 08170/ORSE. FOI INCLUÍDO O INSUMO 10554 REFERENTE À PORTA</t>
  </si>
  <si>
    <t>PORTA DE MADEIRA, FOLHA MEDIA (NBR 15930) DE 800 X 2100 MM, DE 35 MM A 40 MM DE ESPESSURA, NUCLEO SEMI-SOLIDO (SARRAFEADO), CAPA LISA EM HDF, ACABAMENTO EM PRIMER PARA PINTURA</t>
  </si>
  <si>
    <t>PERFIL U DE ABAS IGUAIS, EM ALUMINIO, 1/2" (1,27 X 1,27 CM), PARA PORTA OU JANELA DE CORRER</t>
  </si>
  <si>
    <t xml:space="preserve">M     </t>
  </si>
  <si>
    <t>ESPUMA EXPANSIVA DE POLIURETANO, APLICACAO MANUAL - 500 ML</t>
  </si>
  <si>
    <t>FECHADURA ESPELHO PARA PORTA INTERNA, EM ACO INOX (MAQUINA, TESTA E CONTRA-TESTA) E EM ZAMAC (MACANETA, LINGUETA E TRINCOS) COM ACABAMENTO CROMADO, MAQUINA DE 40 MM, INCLUINDO CHAVE TIPO INTERNA</t>
  </si>
  <si>
    <t>AREIA MEDIA - POSTO JAZIDA/FORNECEDOR (RETIRADO NA JAZIDA, SEM TRANSPORTE)</t>
  </si>
  <si>
    <t xml:space="preserve">M3    </t>
  </si>
  <si>
    <t>CIMENTO PORTLAND COMPOSTO CP II-32</t>
  </si>
  <si>
    <t>TRILHO PANTOGRAFICO CONCAVO, TIPO U, EM ALUMINIO, COM DIMENSOES DE APROX *35 X 35* MM, PARA ROLDANA DE PORTA DE CORRER</t>
  </si>
  <si>
    <t>ROLDANA CONCAVA DUPLA, 4 RODAS, EM ZAMAC COM CHAPA DE LATAO, ROLAMENTOS EM ACO, PARA PORTAS E JANELAS DE CORRER</t>
  </si>
  <si>
    <t>BATENTE/ PORTAL/ ADUELA/ MARCO MACICO, E= *3* CM, L= *13* CM, *60 CM A 120* CM X *210* CM, EM PINUS/ TAUARI/ VIROLA OU EQUIVALENTE DA REGIAO (NAO INCLUI ALIZARES)</t>
  </si>
  <si>
    <t xml:space="preserve">JG    </t>
  </si>
  <si>
    <t xml:space="preserve">M Ã O   D E   O B R A </t>
  </si>
  <si>
    <t>**COMPOSIÇÃO BASEADA NA TABELA ORSE (OUTUBRO/2020), CÓDIGO 08258/ORSE</t>
  </si>
  <si>
    <t>VIDRO TEMPERADO INCOLOR, ESPESSURA 10MM, FORNECIMENTO E INSTALACAO, INCLUSIVE MASSA PARA VEDACAO</t>
  </si>
  <si>
    <t>**COMPOSIÇÃO BASEADA NA TCPO 13ª EDIÇÃO - CÓDIGO 08 820.8.3.3. ESTA COMPOSIÇÃO VISA SUPRIR A IMPOSSIBILIDADE DE ELABORAÇÃO DE COMPOSIÇÃO EXATA PARA TODAS AS DIMENSÕES POSSÍVEIS PARA ESTE SERVIÇO, AUXILIANDO ASSIM O ORÇAMENTISTA A ESTIMAR O CUSTO PARA QUALQUER DIMENSÃO DE ESQUADRIA DESEJADA.</t>
  </si>
  <si>
    <t>**COMPOSIÇÃO BASEADA NO CADERNOS TÉCNICOS DE COMPOSIÇÕES PARA PINTURA (INTERNA E EXTERNA) LOTE 1 ,VERSÃO:006,VIGÊNCIA :06/2014,CÓDIGO 88495, ÚLTIMA ATUALIZAÇÃO 06/2019 PAGINA 31, COM ALTERAÇÃO NO INSUMO 4056 CONFORME ITEM 7. INFORMAÇÕES COMPLEMENTARES</t>
  </si>
  <si>
    <t>DILUENTE EPOXI</t>
  </si>
  <si>
    <t xml:space="preserve">L     </t>
  </si>
  <si>
    <t>TINTA EPOXI BASE AGUA PREMIUM, BRANCA</t>
  </si>
  <si>
    <t>**COMPOSIÇÃO BASEADA NA TABELA ORSE (OUTUBRO/2020) CÓDIGO 03833/ORSE</t>
  </si>
  <si>
    <t>AMM CIV 010</t>
  </si>
  <si>
    <t>PLACA DE OBRA EM CHAPA DE ACO GALVANIZADO</t>
  </si>
  <si>
    <t>PONTALETE *7,5 X 7,5* CM EM PINUS, MISTA OU EQUIVALENTE DA REGIAO - BRUTA</t>
  </si>
  <si>
    <t>PLACA DE OBRA (PARA CONSTRUCAO CIVIL) EM CHAPA GALVANIZADA *N. 22*, ADESIVADA, DE *2,0 X 1,125* M</t>
  </si>
  <si>
    <t>SARRAFO DE MADEIRA NAO APARELHADA *2,5 X 7* CM, MACARANDUBA, ANGELIM OU EQUIVALENTE DA REGIAO</t>
  </si>
  <si>
    <t>CARPINTEIRO DE FORMAS COM ENCARGOS COMPLEMENTARES</t>
  </si>
  <si>
    <t>**COMPOSIÇÃO BASEADA NA TABELA ORSE, CÓD. 00051/ORSE (MAIO/2020)</t>
  </si>
  <si>
    <t>BUCHA DE REDUCAO DE PVC, SOLDAVEL, LONGA, COM 60 X 25 MM, PARA AGUA FRIA PREDIAL</t>
  </si>
  <si>
    <t>SOLUCAO LIMPADORA PARA PVC, FRASCO COM 1000 CM3</t>
  </si>
  <si>
    <t>ADESIVO PLASTICO PARA PVC, FRASCO COM 850 GR</t>
  </si>
  <si>
    <t>**COMPOSIÇÃO BASEADA NA TABELA TCPO 13ª EDIÇÃO (PINI) - COD - 15142.8.25.15</t>
  </si>
  <si>
    <t>O INSUMO DE CÓDIGO 122 (ADESIVO PLÁSTICO PARA PVC) POSSUI UNIDADE DE MEDIDA DIFERENTE DA REFERÊNCIA UTILIZADA PARA ELABORAÇÃO DESTA COMPOSIÇÃO, PORTANTO SE FAZ NECESSÁRIA A CONVERSÃO DE UNIDADES CONFORME APRESENTADO NO CÁLCULO ABAIXO.</t>
  </si>
  <si>
    <t>0,011kg ----------- x gramas
1,00kg -------------- 1000 gramas
x: 11,00 gramas                                                                                                                                                                                                                                                                                                                                                                                                              850 gramas ----------- 1 unidade
11,00 gramas ---------- x unidades
x: 0,013 unidades</t>
  </si>
  <si>
    <t>CAIXA D'AGUA EM POLIETILENO 2000 LITROS, COM TAMPA</t>
  </si>
  <si>
    <t>**COMPOSIÇÃO BASEADA EM SEINFRA-CE - VERSÃO 026.1 - COD: C3442</t>
  </si>
  <si>
    <t>ASSENTO SANITARIO DE PLASTICO, TIPO CONVENCIONAL</t>
  </si>
  <si>
    <t>**COMPOSIÇÃO BASEADA NA ORSE (JUNHO/2019)  - COD - 02066</t>
  </si>
  <si>
    <t>GRANITO PARA BANCADA, POLIDO, TIPO ANDORINHA/ QUARTZ/ CASTELO/ CORUMBA OU OUTROS EQUIVALENTES DA REGIAO, E=  *2,5* CM</t>
  </si>
  <si>
    <t>AREIA GROSSA - POSTO JAZIDA/FORNECEDOR (RETIRADO NA JAZIDA, SEM TRANSPORTE)</t>
  </si>
  <si>
    <t>**COMPOSIÇÃO BASEADA EM SEINFRA-CE - VERSÃO 026.1 - COD: C0357</t>
  </si>
  <si>
    <t>LAVATORIO DE CANTO LOUCA BRANCA SUSPENSO *40 X 30* CM</t>
  </si>
  <si>
    <t>SIFAO EM METAL CROMADO PARA PIA OU LAVATORIO, 1 X 1.1/2 "</t>
  </si>
  <si>
    <t>VALVULA EM METAL CROMADO PARA LAVATORIO, 1 " SEM LADRAO</t>
  </si>
  <si>
    <t>PARAFUSO NIQUELADO 3 1/2" COM ACABAMENTO CROMADO PARA FIXAR PECA SANITARIA, INCLUI PORCA CEGA, ARRUELA E BUCHA DE NYLON TAMANHO S-8</t>
  </si>
  <si>
    <t>ENGATE / RABICHO FLEXIVEL INOX 1/2 " X 30 CM</t>
  </si>
  <si>
    <t>**COMPOSIÇÃO BASEADA NA ORSE (JUNHO/2019)  - COD - 07350</t>
  </si>
  <si>
    <t>É APRESENTADA DUAS UNIDADES DO INSUMO DE CÓDIGO 4351 (PARAFUSO NIQUELADO 3 1/2"), POIS A REFERÊNCIA UTILIZADA É APRESENTADA EM CONJUNTO DE FIXAÇÃO COM DOIS PARAFUSOS.</t>
  </si>
  <si>
    <t>PEDRA BRITADA N. 0, OU PEDRISCO (4,8 A 9,5 MM) POSTO PEDREIRA/FORNECEDOR, SEM FRETE</t>
  </si>
  <si>
    <t>TINTA ASFALTICA IMPERMEABILIZANTE DISPERSA EM AGUA, PARA MATERIAIS CIMENTICIOS</t>
  </si>
  <si>
    <t xml:space="preserve">PIA DE EXPURGO HOSPITALAR  </t>
  </si>
  <si>
    <t>TELA DE ACO SOLDADA NERVURADA, CA-60, Q-138, (2,20 KG/M2), DIAMETRO DO FIO = 4,2 MM, LARGURA = 2,45 M, ESPACAMENTO DA MALHA = 10  X 10 CM</t>
  </si>
  <si>
    <t>**COMPOSIÇÃO BASEADA EM SEINFRA-CE - VERSÃO 026.1 - COD: C3671</t>
  </si>
  <si>
    <t>PREÇO UNITÁRIO SEM ICMS E FRETE PARA EMPRESAS FORA DE CUIABÁ</t>
  </si>
  <si>
    <t>BRAVO INOX</t>
  </si>
  <si>
    <t>06.174.600/0001-52</t>
  </si>
  <si>
    <t>(51)99701-2179</t>
  </si>
  <si>
    <t>BRUNO</t>
  </si>
  <si>
    <t>HIDRONOX</t>
  </si>
  <si>
    <t>21.967.634/0001-98</t>
  </si>
  <si>
    <t>(41) 3153-8551</t>
  </si>
  <si>
    <t>ROMULO</t>
  </si>
  <si>
    <t xml:space="preserve">SICA INOX </t>
  </si>
  <si>
    <t>24.139.904/0001-60</t>
  </si>
  <si>
    <t>(41) 3649-5436</t>
  </si>
  <si>
    <t>LIVIA</t>
  </si>
  <si>
    <t xml:space="preserve">FRETE CÁLCULADO PARA EMPRESAS FORA DE CUIABÁ - </t>
  </si>
  <si>
    <t>ICMS CÁLCULADO PARA EMPRESAS FORA DE CUIABÁ</t>
  </si>
  <si>
    <t>PREÇO UNITÁRIO COM VALOR INCLUSO DE FRETE E ICMS PARA EMPRESAS FORA DE CUIABÁ</t>
  </si>
  <si>
    <t>TERMINAL DE VENTILACAO, 50 MM, SERIE NORMAL, ESGOTO PREDIAL</t>
  </si>
  <si>
    <t>PASTA LUBRIFICANTE PARA TUBOS E CONEXOES COM JUNTA ELASTICA (USO EM PVC, ACO, POLIETILENO E OUTROS) ( DE *400* G)</t>
  </si>
  <si>
    <t>**COMPOSIÇÃO BASEADA NA ORSE (JUNHO/2019)  - COD - 01594</t>
  </si>
  <si>
    <t>O INSUMO DE CÓDIGO 20078 (PASTA LUBRIFICANTE PARA TUBOS E CONEXÕES COM JUNTA ELÁSTICA) POSSUI UNIDADE DE MEDIDA DIFERENTE DA REFERÊNCIA UTILIZADA PARA ELABORAÇÃO DESTA COMPOSIÇÃO, PORTANTO SE FAZ NECESSÁRIA A CONVERSÃO DE UNIDADES CONFORME APRESENTADO NO CÁLCULO ABAIXO.</t>
  </si>
  <si>
    <t>0,008kg ----------- x gramas
1,00kg -------------- 1000 gramas
x: 8,00 gramas                                                                                                                                                                                                                                                                                                                                                                                                                400 gramas ----------- 1 unidade
8,00 gramas ---------- x unidades
x: 0,02 unidades</t>
  </si>
  <si>
    <t>JOELHO PVC, SOLDAVEL, PB, 90 GRAUS, DN 40 MM, PARA ESGOTO PREDIAL</t>
  </si>
  <si>
    <t>ANEL BORRACHA PARA TUBO ESGOTO PREDIAL DN 40 MM (NBR 5688)</t>
  </si>
  <si>
    <t>**COMPOSIÇÃO BASEADA EM ORSE - COD - (01672) - MARÇO/2018</t>
  </si>
  <si>
    <t xml:space="preserve">O insumo de Código 20078 (Pasta Lubrificante para tubos e conexões com junta elástica) tem sua quantidade diferente da referência adotada, pois na referência utilizada tem unidade de medida de consumo em Kg enquanto na tabela utilizada como referência de preços (SINAPI) o insumo em unidades de frascos de 400 gramas, portanto fez-se necessária a conversão das unidades de medida de consumo. A baixo é apresentada a regra de três simples utilizada na conversão de medidas. </t>
  </si>
  <si>
    <t>0,02kg ----------- x gramas
1,00kg -------------- 1000 gramas
x: 20,00 gramas                                                                                                                                                                                                                                                                                                                                                                                                                400 gramas ----------- 1 unidade
20,00 gramas ---------- x unidades
x: 0,05unidades</t>
  </si>
  <si>
    <t>CAIXA SIFONADA 150 X 150 X 50 MM COM TAMPA METÁLICA DO TIPO ABRE E FECHA (ESCAMOTEÁVEL)</t>
  </si>
  <si>
    <t>CTAÇÃO</t>
  </si>
  <si>
    <t>GRELHA METÁLICA DO TIPO ABRE E FECHA (ESCAMOTEÁVEL)</t>
  </si>
  <si>
    <t>**COMPOSIÇÃO BASEADA NA TCPO 13 - 15155.8.1.3</t>
  </si>
  <si>
    <t>VALOR COTADO (R$)</t>
  </si>
  <si>
    <t>MOINHO</t>
  </si>
  <si>
    <t>07.790.953/0002-20</t>
  </si>
  <si>
    <t>(65)3317-5000</t>
  </si>
  <si>
    <t>NATANAEL</t>
  </si>
  <si>
    <t>SHOP10 MATERIAIS PARA CONSTRUÇÃO</t>
  </si>
  <si>
    <t>07.140.276/0002-03</t>
  </si>
  <si>
    <t>(65)3028-3232</t>
  </si>
  <si>
    <t>LEIDIANE</t>
  </si>
  <si>
    <t>BEIRA RIO</t>
  </si>
  <si>
    <t>88.379.771/0001-82</t>
  </si>
  <si>
    <t>(65) 3028-3000</t>
  </si>
  <si>
    <t>ELAINE</t>
  </si>
  <si>
    <t>TODIMO MATERIAIS PARA CONSTRUÇÃO</t>
  </si>
  <si>
    <t>15.375.991/0003-26</t>
  </si>
  <si>
    <t>(65)3617-5000</t>
  </si>
  <si>
    <t>FELIPE</t>
  </si>
  <si>
    <t>ESCAVAÇÃO MECANIZADA DE VALA COM PROF. MAIOR QUE 1,5 M ATÉ 3,0 M (MÉDIA ENTRE MONTANTE E JUSANTE/UMA COMPOSIÇÃO POR TRECHO), COM ESCAVADEIRA HIDRÁULICA (0,8 M3/111 HP), LARGURA ATÉ 1,5 M, EM SOLO DE 1A CATEGORIA, EM LOCAIS COM ALTO NÍVEL DE INTERFERÊNCIA. AF_01/2015</t>
  </si>
  <si>
    <t>PREPARO DE FUNDO DE VALA COM LARGURA MENOR QUE 1,5 M (ACERTO DO SOLO NATURAL). AF_08/2020</t>
  </si>
  <si>
    <t>ALVENARIA ESTRUTURAL DE BLOCOS CERÂMICOS 14X19X29, (ESPESSURA DE 14 CM), PARA PAREDES COM ÁREA LÍQUIDA MAIOR OU IGUAL A 6M², SEM VÃOS, UTILIZANDO PALHETA E ARGAMASSA DE ASSENTAMENTO COM PREPARO EM BETONEIRA. AF_12/2014</t>
  </si>
  <si>
    <t>CONCRETO FCK = 25MPA, TRAÇO 1:2,3:2,7 (CIMENTO/ AREIA MÉDIA/ BRITA 1)  - PREPARO MECÂNICO COM BETONEIRA 400 L. AF_07/2016</t>
  </si>
  <si>
    <t>TAMPA EM CONCRETO ARMADO 60X60X5CM P/CX INSPECAO/FOSSA SEPTICA</t>
  </si>
  <si>
    <t>COMP. AUX 01</t>
  </si>
  <si>
    <t>ARMACAO EM TELA DE ACO SOLDADA NERVURADA Q-92, ACO CA-60, 4,2MM, MALHA 15X15CM</t>
  </si>
  <si>
    <t>IMPERMEABILIZAÇÃO DE SUPERFÍCIE COM ARGAMASSA POLIMÉRICA / MEMBRANA ACRÍLICA, 3 DEMÃOS. AF_06/2018</t>
  </si>
  <si>
    <t>TE, PVC, SERIE NORMAL, ESGOTO PREDIAL, DN 100 X 100 MM, JUNTA ELÁSTICA, FORNECIDO E INSTALADO EM RAMAL DE DESCARGA OU RAMAL DE ESGOTO SANITÁRIO. AF_12/2014</t>
  </si>
  <si>
    <t>JOELHO 90 GRAUS, PVC, SERIE NORMAL, ESGOTO PREDIAL, DN 100 MM, JUNTA ELÁSTICA, FORNECIDO E INSTALADO EM RAMAL DE DESCARGA OU RAMAL DE ESGOTO SANITÁRIO. AF_12/2014</t>
  </si>
  <si>
    <t>COMP. AUX 02</t>
  </si>
  <si>
    <t>LEITO FILTRANTE - FORN.E ENCHIMENTO C/ BRITA NO. 4</t>
  </si>
  <si>
    <t>FABRICAÇÃO, MONTAGEM E DESMONTAGEM DE FORMA PARA RADIER, EM MADEIRA SERRADA, 4 UTILIZAÇÕES. AF_09/2017</t>
  </si>
  <si>
    <t>KG</t>
  </si>
  <si>
    <t>EQUIPAMENTO</t>
  </si>
  <si>
    <t>TELA DE ACO SOLDADA NERVURADA, CA-60, Q-92, (1,48 KG/M2), DIAMETRO DO FIO = 4,2 MM, LARGURA = 2,45 X 60 M DE COMPRIMENTO, ESPACAMENTO DA MALHA = 15  X 15 CM</t>
  </si>
  <si>
    <t>ARAME RECOZIDO 16 BWG, D = 1,65 MM (0,016 KG/M) OU 18 BWG, D = 1,25 MM (0,01 KG/M)</t>
  </si>
  <si>
    <t>ARMADOR COM ENCARGOS COMPLEMENTARES</t>
  </si>
  <si>
    <t>**COMPOSIÇÃO DA MÃO DE OBRA BASEADA NO BOLETIM SINAPI 98555 - JANEIRO/2020</t>
  </si>
  <si>
    <t>PEDRA BRITADA N. 4 (50 A 76 MM) POSTO PEDREIRA/FORNECEDOR, SEM FRETE</t>
  </si>
  <si>
    <t>**COMPOSIÇÃO DA MÃO DE OBRA BASEADA NO BOLETIM SINAPI 73873/2- JANEIRO/2020</t>
  </si>
  <si>
    <t>ALVENARIA DE VEDAÇÃO DE BLOCOS CERÂMICOS FURADOS NA HORIZONTAL DE 14X9X19CM (ESPESSURA 14CM, BLOCO DEITADO) DE PAREDES COM ÁREA LÍQUIDA MAIOR OU IGUAL A 6M² SEM VÃOS E ARGAMASSA DE ASSENTAMENTO COM PREPARO MANUAL. AF_06/2014</t>
  </si>
  <si>
    <t>**VERIFICAR MEMORIAL DE CÁLCULO</t>
  </si>
  <si>
    <t>DISPOSITIVO DPS CLASSE II, 1 POLO, TENSAO MAXIMA DE 175 V, CORRENTE MAXIMA DE *45* KA (TIPO AC)</t>
  </si>
  <si>
    <t>ELETRICISTA COM ENCARGOS COMPLEMENTARES</t>
  </si>
  <si>
    <t>**COMPOSIÇÃO BASEADA NO BOLETIM ORSE (SET/17) "8894"</t>
  </si>
  <si>
    <t>PLACA DE SINALIZACAO DE SEGURANCA CONTRA INCENDIO, FOTOLUMINESCENTE, QUADRADA, *20 X 20* CM, EM PVC *2* MM ANTI-CHAMAS (SIMBOLOS, CORES E PICTOGRAMAS CONFORME NBR 13434)</t>
  </si>
  <si>
    <t>BUCHA DE NYLON SEM ABA S6, COM PARAFUSO DE 4,20 X 40 MM EM ACO ZINCADO COM ROSCA SOBERBA, CABECA CHATA E FENDA PHILLIPS</t>
  </si>
  <si>
    <t>**COMPOSIÇÃO BASEADA NA TABELA DE COMPOSIÇÃO DE CUSTOS UNITÁRIOS DE REFERÊNCIA PARA CONSTRUÇÃO DE OBRAS PÚBLICAS - FUNDAÇÃO IPPUJ JOINVILLE (VOL.3 - 25ª ED.) (DEZ/2015) "C10.72.49.90.025"</t>
  </si>
  <si>
    <t>DISPOSITIVO DR, 2 POLOS, SENSIBILIDADE DE 30 MA, CORRENTE DE 25 A, TIPO AC</t>
  </si>
  <si>
    <t>**COMPOSIÇÃO DA MÃO DE OBRA BASEADA NO BOLETIM ORSE (SET/17) "7996"</t>
  </si>
  <si>
    <t>ELETRODUTODUTO PEAD FLEXIVEL PAREDE SIMPLES, CORRUGACAO HELICOIDAL, COR PRETA, SEM ROSCA, DE 1 1/2",  PARA CABEAMENTO SUBTERRANEO (NBR 15715)</t>
  </si>
  <si>
    <t>**COMPOSIÇÃO DA MÃO DE OBRA BASEADA NO BOLETIM ORSE (SET/17) CÓDIGO "9045"</t>
  </si>
  <si>
    <t>CAMPAINHA ALTA POTENCIA 110V / 220V, DIAMETRO 150 MM</t>
  </si>
  <si>
    <t>AUXILIAR DE ELETRICISTA COM ENCARGOS COMPLEMENTARES</t>
  </si>
  <si>
    <t>**COMPOSIÇÃO DA MÃO DE OBRA BASEADA NO BOLETIM SEDOP-PA (OUT/16) CÓDIGO "171519"</t>
  </si>
  <si>
    <t>ABRACADEIRA EM ACO PARA AMARRACAO DE ELETRODUTOS, TIPO D, COM 3/4" E PARAFUSO DE FIXACAO</t>
  </si>
  <si>
    <t>*COMPOSIÇÃO BASEADA NAS TABELA SEINFRA-CE (VERSÃO 24.1) "C0466"</t>
  </si>
  <si>
    <t>ABRACADEIRA EM ACO PARA AMARRACAO DE ELETRODUTOS, TIPO D, COM 1" E PARAFUSO DE FIXACAO</t>
  </si>
  <si>
    <t>**COMPOSIÇÃO BASEADA NAS TABELA SEINFRA-CE (VERSÃO 24.1) "C0466"</t>
  </si>
  <si>
    <t>PADRÃO DE ENTRADA DE ENERGIA CATEGORIA "T5" (ENERGISA)</t>
  </si>
  <si>
    <t>ELETROTÉCNICO COM ENCARGOS COMPLEMENTARES</t>
  </si>
  <si>
    <t>**COMPOSIÇÃO BASEADA NO BOLETIM DA "SECRETARIA MUNICIPAL DE INFRAESTRUTURA E OBRAS URBANAS DA PREFEITURA DE SÃO PAULO" (JUL/17) "09-70-01"</t>
  </si>
  <si>
    <t>COTELETRICA</t>
  </si>
  <si>
    <t>07.237.858/0001-13</t>
  </si>
  <si>
    <t>(65) 3025-4300</t>
  </si>
  <si>
    <t>PATRIANE</t>
  </si>
  <si>
    <t>ELETRICA UNIÃO</t>
  </si>
  <si>
    <t>25.211.602/0001-19</t>
  </si>
  <si>
    <t>(65)3632-9300</t>
  </si>
  <si>
    <t>FERNANDO</t>
  </si>
  <si>
    <t xml:space="preserve">ELETRICA PARANA </t>
  </si>
  <si>
    <t>08.139.615/0002-96</t>
  </si>
  <si>
    <t>(65) 3046-4500</t>
  </si>
  <si>
    <t>FAGNER</t>
  </si>
  <si>
    <t>TIJOLO CERAMICO MACICO COMUM *5 X 10 X 20* CM (L X A X C)</t>
  </si>
  <si>
    <t>TINTA LATEX ACRILICA ECONOMICA, COR BRANCA</t>
  </si>
  <si>
    <t>PONTALETE ROLIÇO SEM TRATAMENTO, D = 8 A 11 CM, H = 3 M, EM EUCALIPTO OU EQUIVALENTE DA REGIAO - BRUTA (PARA ESCORAMENTO)</t>
  </si>
  <si>
    <t>TABUA DE MADEIRA NAO APARELHADA *2,5 X 30* CM, CEDRINHO OU EQUIVALENTE DA REGIAO</t>
  </si>
  <si>
    <t>ADITIVO SUPERPLASTIFICANTE DE PEGA NORMAL PARA CONCRETO, LIQUIDO E ISENTO DE CLORETOS</t>
  </si>
  <si>
    <t>VIGA *7,5 X 10* CM EM PINUS, MISTA OU EQUIVALENTE DA REGIAO - BRUTA</t>
  </si>
  <si>
    <t>SELADOR ACRILICO PAREDES INTERNAS/EXTERNAS</t>
  </si>
  <si>
    <t>PREGO DE ACO POLIDO COM CABECA 18 X 24 (2 1/4 X 10)</t>
  </si>
  <si>
    <t>CHAPA DE MADEIRA COMPENSADA RESINADA PARA FORMA DE CONCRETO, DE *2,2 X 1,1* M, E = 14 MM</t>
  </si>
  <si>
    <t>DESMOLDANTE PROTETOR PARA FORMAS DE MADEIRA, DE BASE OLEOSA EMULSIONADA EM AGUA</t>
  </si>
  <si>
    <t>CAL HIDRATADA CH-I PARA ARGAMASSAS</t>
  </si>
  <si>
    <t>PEDRA BRITADA N. 1 (9,5 a 19 MM) POSTO PEDREIRA/FORNECEDOR, SEM FRETE</t>
  </si>
  <si>
    <t>PEDRA BRITADA N. 2 (19 A 38 MM) POSTO PEDREIRA/FORNECEDOR, SEM FRETE</t>
  </si>
  <si>
    <t>ACO CA-50, 8,0 MM, VERGALHAO</t>
  </si>
  <si>
    <t>ARAME GALVANIZADO 12 BWG, D = 2,76 MM (0,048 KG/M) OU 14 BWG, D = 2,11 MM (0,026 KG/M)</t>
  </si>
  <si>
    <t>OPERADOR DE BETONEIRA ESTACIONÁRIA/MISTURADOR COM ENCARGOS COMPLEMENTARES</t>
  </si>
  <si>
    <t>AJUDANTE DE PEDREIRO COM ENCARGOS COMPLEMENTARES</t>
  </si>
  <si>
    <t>**COMPOSIÇÃO DA MÃO DE OBRA BASEADA NO BOLETIM AGETOP NOVEMBRO/2017 SERVIÇO : 071761 TABELA 128</t>
  </si>
  <si>
    <t>TERMINAL METALICO A PRESSAO PARA 1 CABO DE 16 MM2, COM 1 FURO DE FIXACAO</t>
  </si>
  <si>
    <t>**COMPOSIÇÃO DA MÃO DE OBRA BASEADA NO BOLETIM SINAPI 72260 DEZEMBRO/2018</t>
  </si>
  <si>
    <t>TERMINAL METALICO A PRESSAO PARA 1 CABO DE 35 MM2, COM 1 FURO DE FIXACAO</t>
  </si>
  <si>
    <t>**COMPOSIÇÃO DA MÃO DE OBRA BASEADA NO BOLETIM SINAPI 72262 DEZEMBRO/2018</t>
  </si>
  <si>
    <t>TERMINAL METALICO A PRESSAO PARA 1 CABO DE 70 MM2, COM 1 FURO DE FIXACAO</t>
  </si>
  <si>
    <t>**COMPOSIÇÃO DA MÃO DE OBRA BASEADA NO BOLETIM SINAPI 72264 DEZEMBRO/2018</t>
  </si>
  <si>
    <t>CAIXA DE EQUALIZAÇÃO DE EMBUTIR, COM BARRAMENTO E 9 TERMINAIS, APROX. 26X26X10 CM</t>
  </si>
  <si>
    <t xml:space="preserve">**COMPOSIÇÃO BASEADA NAS TABELA ORSE-SE (SET/2017) "11273/ORSE". </t>
  </si>
  <si>
    <t>(65)3046-4500</t>
  </si>
  <si>
    <t>(65)3025-4300</t>
  </si>
  <si>
    <t>CONECTOR DE MEDIÇÃO C/ 2 PARAFUSOS</t>
  </si>
  <si>
    <t>**COMPOSIÇÃO BASEADA NAS TABELA ORSE-SE (SET/2017) "9048/ORSE"</t>
  </si>
  <si>
    <t>BRANEL</t>
  </si>
  <si>
    <t>07.624.206/0001-31</t>
  </si>
  <si>
    <t>(65)3027-9000</t>
  </si>
  <si>
    <t>PETEL</t>
  </si>
  <si>
    <t>22.760.075/0001-03</t>
  </si>
  <si>
    <t>(65) 36341717</t>
  </si>
  <si>
    <t>CARTUCHO PARA SOLDA EXOTÉRMICA N° 90</t>
  </si>
  <si>
    <t>MOLDE PARA SOLDA EXOTÉRMICA, CABO-HASTE, 35mm²</t>
  </si>
  <si>
    <t>PALITO IGNITOR PRA SOLDA EXOTERMICA</t>
  </si>
  <si>
    <t>**COMPOSIÇÃO DA MÃO DE OBRA BASEADA NO BOLETIM DA SEINFRA-CE (VERSÃO 24.1) "C3909"</t>
  </si>
  <si>
    <t>CARTUCHO PARA SOLDA EXOTÉRMICA N° 115</t>
  </si>
  <si>
    <t>MOLDE PARA SOLDA EXOTÉRMICA, CABO-HASTE, 50mm²-58</t>
  </si>
  <si>
    <t>CARTUCHO PARA S'OLDA EXOTÉRMICA N° 32</t>
  </si>
  <si>
    <t>MOLDE PARA SOLDA EXOTÉRMICA TIPO T, CABO-CABO, 35mm²-35mm²</t>
  </si>
  <si>
    <t>UD</t>
  </si>
  <si>
    <t>SUPORTE ISOLADOR SIMPLES DIAMETRO NOMINAL 5/16", COM ROSCA SOBERBA E BUCHA</t>
  </si>
  <si>
    <t>BUCHA DE NYLON SEM ABA S8, COM PARAFUSO DE 4,80 X 50 MM EM ACO ZINCADO COM ROSCA SOBERBA, CABECA CHATA E FENDA PHILLIPS</t>
  </si>
  <si>
    <t>ARRUELA  EM ACO GALVANIZADO, DIAMETRO EXTERNO = 35MM, ESPESSURA = 3MM, DIAMETRO DO FURO= 18MM</t>
  </si>
  <si>
    <t>SELANTE ELASTICO MONOCOMPONENTE A BASE DE POLIURETANO (PU) PARA JUNTAS DIVERSAS</t>
  </si>
  <si>
    <t xml:space="preserve">310ML </t>
  </si>
  <si>
    <t>**COMPOSIÇÃO DA MÃO DE OBRA BASEADA NO BOLETIM ORSE-SE (SET/2017) "10903/ORSE". OBS.: FORAM ACRESCIDOS OS INSUMOS "7583" E "13348" E O SELANTE PARA FINALIZAR A EXECUÇÃO DOS SERVIÇOS.</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</si>
  <si>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</si>
  <si>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</si>
  <si>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SUPORTE ISOLADOR REFORCADO DIAMETRO NOMINAL 5/16", COM ROSCA SOBERBA E BUCHA</t>
  </si>
  <si>
    <t>**COMPOSIÇÃO DA MÃO DE OBRA BASEADA NO BOLETIM ORSE-SE (SET/2016) "10903/ORSE". OBS.: FORAM ACRESCIDOS OS INSUMOS "7583" E "13348" E O SELANTE PARA FINALIZAR A EXECUÇÃO DOS SERVIÇOS.</t>
  </si>
  <si>
    <t>**COMPOSIÇÃO DA MÃO DE OBRA BASEADA NO BOLETIM DA SEINFRA-CE (VERSÃO 24.1) ITEM "C0466"</t>
  </si>
  <si>
    <t>MOLDE PARA SOLDA EXOTÉRMICA, CABO-CABO TIPO "X" ,35mm²</t>
  </si>
  <si>
    <t>**COMPOSIÇÃO DA MÃO DE OBRA BASEADA NO BOLETIM DA SEINFRA-CE ITEM (VERSÃO 24.1) "C3909".</t>
  </si>
  <si>
    <t>EDINEI</t>
  </si>
  <si>
    <t>REBITE POP EM ALUMÍNIO 4 X 16MM</t>
  </si>
  <si>
    <t>**COMPOSIÇÃO DA MÃO DE OBRA BASEADA NO BOLETIM ORSE-SE (SET/2017) "9830/ORSE"</t>
  </si>
  <si>
    <t>PRESILHA DE LATÃO 35MM²</t>
  </si>
  <si>
    <t>**COMPOSIÇÃO DA MÃO DE OBRA BASEADA NO BOLETIM ORSE (SET/2017) "11132"</t>
  </si>
  <si>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</si>
  <si>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</si>
  <si>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t>CABO DE COBRE NU 35 MM2 MEIO-DURO</t>
  </si>
  <si>
    <t>**COMPOSIÇÃO DA MÃO DE OBRA BASEADA NO BOLETIM SINAPI 72253 OUTUBRO/2018</t>
  </si>
  <si>
    <t>CABO DE COBRE NU 50 MM2 MEIO-DURO</t>
  </si>
  <si>
    <t>**COMPOSIÇÃO DA MÃO DE OBRA BASEADA NO BOLETIM SINAPI 72254 OUTUBRO/2018</t>
  </si>
  <si>
    <t>TERMINAL AEREO EM ACO GALVANIZADO DN 5/16", COMPRIMENTO DE 350MM, COM BASE DE FIXACAO HORIZONTAL</t>
  </si>
  <si>
    <t>**COMPOSIÇÃO DA MÃO DE OBRA BASEADA NO BOLETIM SINAPI 72315 (JAN/2020)</t>
  </si>
  <si>
    <t>CONECTOR METALICO TIPO PARAFUSO FENDIDO (SPLIT BOLT), PARA CABOS ATE 35 MM2</t>
  </si>
  <si>
    <t>**COMPOSIÇÃO DA MÃO DE OBRA BASEADA NO BOLETIM SINAPI 72272 (JAN/2020)</t>
  </si>
  <si>
    <t>PLACA DE SINALIZACAO DE SEGURANCA CONTRA INCENDIO, FOTOLUMINESCENTE, RETANGULAR, *13 X 26* CM, EM PVC *2* MM ANTI-CHAMAS (SIMBOLOS, CORES E PICTOGRAMAS CONFORME NBR 13434)</t>
  </si>
  <si>
    <t>**COMPOSIÇÃO BASEADA NA TABELA 12137/ORSE - MAIO/2019</t>
  </si>
  <si>
    <t>PLACA DE SINALIZACAO DE SEGURANCA CONTRA INCENDIO, FOTOLUMINESCENTE, QUADRADA, *14 X 14* CM, EM PVC *2* MM ANTI-CHAMAS (SIMBOLOS, CORES E PICTOGRAMAS CONFORME NBR 13434)</t>
  </si>
  <si>
    <t>TERRA VEGETAL (GRANEL)</t>
  </si>
  <si>
    <t>**COMPOSIÇÃO BASEADA NA TABELA ORSE - (MAIO/2019), CÓDIGO 02394/ORSE - PALAVRA CHAVE "TERRA VEGETAL"</t>
  </si>
  <si>
    <t>GRAMA ESMERALDA OU SAO CARLOS OU CURITIBANA, EM PLACAS, SEM PLANTIO</t>
  </si>
  <si>
    <t>JARDINEIRO COM ENCARGOS COMPLEMENTARES</t>
  </si>
  <si>
    <t>**COMPOSIÇÃO BASEADA NA TABELA ORSE maio/2019, CÓDIGO 08277/ORSE -  FOI ADICIONADO O INSUMO 3322 - GRAMA ESMERALDA NA COMPOSIÇÃO.</t>
  </si>
  <si>
    <t>PISO PODOTÁTIL 25X25 CM (UNIDADE)</t>
  </si>
  <si>
    <t>BETONEIRA CAPACIDADE NOMINAL DE 400 L, CAPACIDADE DE MISTURA 280 L, MOTOR ELÉTRICO TRIFÁSICO POTÊNCIA DE 2 CV, SEM CARREGADOR - CHP DIURNO. AF_10/2014</t>
  </si>
  <si>
    <t>CHOR - CUSTOS HORÁRIOS DE MÁQUINAS E EQUIPAMENTOS</t>
  </si>
  <si>
    <t>CHP</t>
  </si>
  <si>
    <t>m3</t>
  </si>
  <si>
    <t>kg</t>
  </si>
  <si>
    <t>m</t>
  </si>
  <si>
    <t>SARRAFO DE MADEIRA NAO APARELHADA 2,5 X 5 CM (1 X 2 ") PINUS, MISTA OU EQUIVALENTE DA REGIAO</t>
  </si>
  <si>
    <t>PREGO DE ACO POLIDO COM CABECA 17 X 27 (2 1/2 X 11)</t>
  </si>
  <si>
    <t>ACO CA-60, 4,2 MM, OU 5,0 MM, OU 6,0 MM, OU 7,0 MM, VERGALHAO</t>
  </si>
  <si>
    <t>ARAME RECOZIDO 16 BWG, D = 1,60 MM (0,016 KG/M) OU 18 BWG, D = 1,25 MM (0,01 KG/M)</t>
  </si>
  <si>
    <t>TELA DE ACO SOLDADA NERVURADA, CA-60, Q-92, (1,48 KG/M2), DIAMETRO DO FIO = 4,2 MM, LARGURA = 2,45 X 60 M DE COMPRIMENTO, ESPACAMENTO DA MALHA = 15 X 15 CM</t>
  </si>
  <si>
    <t>m2</t>
  </si>
  <si>
    <t>73873/002</t>
  </si>
  <si>
    <t>ARGAMASSA TRAÇO 1:2:8 (EM VOLUME DE CIMENTO, CAL E AREIA MÉDIA ÚMIDA) PARA EMBOÇO/MASSA ÚNICA/ASSENTAMENTO DE ALVENARIA DE VEDAÇÃO, PREPARO MANUAL. AF_08/2019</t>
  </si>
  <si>
    <t>BLOCO CERAMICO / TIJOLO VAZADO PARA ALVENARIA DE VEDACAO, 6 FUROS NA HORIZONTAL, 9 X 14 X 19 CM (L X A X C)</t>
  </si>
  <si>
    <t>TELA DE ACO SOLDADA GALVANIZADA/ZINCADA PARA ALVENARIA, FIO D = *1,20 A 1,70* MM, MALHA 15 X 15 MM, (C X L) *50 X 12* CM</t>
  </si>
  <si>
    <t>PINO DE ACO COM FURO, HASTE = 27 MM (ACAO DIRETA)</t>
  </si>
  <si>
    <t>CENTO</t>
  </si>
  <si>
    <t>BETONEIRA CAPACIDADE NOMINAL DE 400 L, CAPACIDADE DE MISTURA 280 L, MOTOR ELÉTRICO TRIFÁSICO POTÊNCIA DE 2 CV, SEM CARREGADOR - CHI DIURNO. AF_10/2014</t>
  </si>
  <si>
    <t>CHI</t>
  </si>
  <si>
    <t>VIDRACEIRO COM ENCARGOS COMPLEMENTARES</t>
  </si>
  <si>
    <t>MASSA PARA VIDRO</t>
  </si>
  <si>
    <t>VIDRO TEMPERADO INCOLOR E = 10 MM, SEM COLOCACAO</t>
  </si>
  <si>
    <t xml:space="preserve">SEDI </t>
  </si>
  <si>
    <t>(65)3667-4802</t>
  </si>
  <si>
    <t>CINTIA</t>
  </si>
  <si>
    <t>Cotação</t>
  </si>
  <si>
    <t>Edinei</t>
  </si>
  <si>
    <t>Dirceu</t>
  </si>
  <si>
    <t>Weber</t>
  </si>
  <si>
    <t>Ricardo</t>
  </si>
  <si>
    <t>Werber</t>
  </si>
  <si>
    <t>NÃO DESONERADO</t>
  </si>
  <si>
    <t>Rodovia Palmiro Paes de Barros - MT 040</t>
  </si>
  <si>
    <t>Ref.: Tabela de Serviços
SINAPI (Janeiro/2023)                                                          
e/ou composições PiniTCPO</t>
  </si>
  <si>
    <t>120 dias</t>
  </si>
  <si>
    <t>150 dias</t>
  </si>
  <si>
    <t>SAL- 01</t>
  </si>
  <si>
    <t>SAL - 03</t>
  </si>
  <si>
    <t>SAL- 04</t>
  </si>
  <si>
    <t>SAL - 05</t>
  </si>
  <si>
    <t>EMBOÇO OU MASSA ÚNICA EM ARGAMASSA TRAÇO 1:2:8, PREPARO MECÂNICO COM BETONEIRA 400 L, APLICADA MANUALMENTE EM PANOS CEGOS DE FACHADA (SEM PRESENÇA DE VÃOS), ESPESSURA DE 25 MM. AF_08/2022</t>
  </si>
  <si>
    <t>TUBO, PVC, SOLDÁVEL, DN 50MM, INSTALADO EM PRUMADA DE ÁGUA - FORNECIMENTO E INSTALAÇÃO. AF_06/2022</t>
  </si>
  <si>
    <t>CABO DE COBRE FLEXÍVEL ISOLADO, 35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</si>
  <si>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</si>
  <si>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EXECUÇÃO DE PAVIMENTO EM PISO INTERTRAVADO, COM BLOCO SEXTAVADO DE 25 X 25 CM, ESPESSURA 8 CM. AF_10/2022</t>
  </si>
  <si>
    <t>MASSA ACRILICA PARA SUPERFICIES INTERNAS E EXTERNAS</t>
  </si>
  <si>
    <t>Término da Ampliação de Unidade de Atenção Especializada em Saúde - Laboratório Municipal</t>
  </si>
  <si>
    <t>SAL - 06</t>
  </si>
  <si>
    <t>AZULEJISTA OU LADRILHISTA COM ENCARGOS COMPLEMENTARES</t>
  </si>
  <si>
    <t>REVESTIMENTO EM CERAMICA ESMALTADA EXTRA, PEI MENOR OU IGUAL A 3, FORMATO MENOR OU IGUAL A 2025 CM2</t>
  </si>
  <si>
    <t>ARGAMASSA COLANTE AC I PARA CERAMICAS</t>
  </si>
  <si>
    <t>29.0</t>
  </si>
  <si>
    <t>REVESTIMENTO CERÂMICO PARA PAREDES INTERNAS COM PLACAS TIPO ESMALTADA EXTRA DE DIMENSÕES 20X20 CM APLICADAS EM AMBIENTES DE ÁREA MENOR QUE 5 M² NA ALTURA INTEIRA DAS PAREDES. AF_06/2014</t>
  </si>
  <si>
    <t>**COMPOSIÇÃO BASEADA NA TABELA SINAPI CÓDIGO 87264/SINAPI - SETEMBRO/2022. M².</t>
  </si>
  <si>
    <t>7.0</t>
  </si>
  <si>
    <t>E L E M E N T O S   D E   V E D A Ç Ã O</t>
  </si>
  <si>
    <t>7.2</t>
  </si>
  <si>
    <t>96359</t>
  </si>
  <si>
    <t>PAREDE COM PLACAS DE GESSO ACARTONADO (DRYWALL), PARA USO INTERNO, COM DUAS FACES SIMPLES E ESTRUTURA METÁLICA COM GUIAS SIMPLES, COM VÃOS AF_06/2017_P</t>
  </si>
  <si>
    <t>CHAPISCO APLICADO EM ALVENARIAS E ESTRUTURAS DE CONCRETO INTERNAS, COM COLHER DE PEDREIRO.  ARGAMASSA TRAÇO 1:3 COM PREPARO EM BETONEIRA 400L. AF_10/2022</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</si>
  <si>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</si>
  <si>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</si>
  <si>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</si>
  <si>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CHAPISCO APLICADO NO TETO OU EM ALVENARIA E ESTRUTURA, COM ROLO PARA TEXTURA ACRÍLICA. ARGAMASSA INDUSTRIALIZADA COM PREPARO MANUAL. AF_10/2022</t>
  </si>
  <si>
    <t>TORNEIRA DE BOIA PARA CAIXA D'ÁGUA, ROSCÁVEL, 3/4" - FORNECIMENTO E INSTALAÇÃO. AF_08/2021</t>
  </si>
  <si>
    <t>TUBO, PVC, SOLDÁVEL, DN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</si>
  <si>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</si>
  <si>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</si>
  <si>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60MM, INSTALADO EM PRUMADA DE ÁGUA - FORNECIMENTO E INSTALAÇÃO. AF_06/2022</t>
  </si>
  <si>
    <t>JOELHO 90 GRAUS, PVC, SOLDÁVEL, DN 25MM, INSTALADO EM RAMAL DE DISTRIBUIÇÃO DE ÁGUA - FORNECIMENTO E INSTALAÇÃO. AF_06/2022</t>
  </si>
  <si>
    <t>JOELHO 90 GRAUS, PVC, SOLDÁVEL, DN 25MM, INSTALADO EM PRUMADA DE ÁGUA - FORNECIMENTO E INSTALAÇÃO. AF_06/2022</t>
  </si>
  <si>
    <t>JOELHO 90 GRAUS, PVC, SOLDÁVEL, DN 32MM, INSTALADO EM PRUMADA DE ÁGUA - FORNECIMENTO E INSTALAÇÃO. AF_06/2022</t>
  </si>
  <si>
    <t>JOELHO 90 GRAUS, PVC, SOLDÁVEL, DN 50MM, INSTALADO EM PRUMADA DE ÁGUA - FORNECIMENTO E INSTALAÇÃO. AF_06/2022</t>
  </si>
  <si>
    <t>JOELHO 90 GRAUS, PVC, SOLDÁVEL, DN 60MM, INSTALADO EM PRUMADA DE ÁGUA - FORNECIMENTO E INSTALAÇÃO. AF_06/2022</t>
  </si>
  <si>
    <t>JOELHO 45 GRAUS, PVC, SOLDÁVEL, DN 50MM, INSTALADO EM PRUMADA DE ÁGUA - FORNECIMENTO E INSTALAÇÃO. AF_06/2022</t>
  </si>
  <si>
    <t>JOELHO 90 GRAUS COM BUCHA DE LATÃO, PVC, SOLDÁVEL, DN 25MM, X 1/2  INSTALADO EM RAMAL OU SUB-RAMAL DE ÁGUA - FORNECIMENTO E INSTALAÇÃO. AF_06/2022</t>
  </si>
  <si>
    <t>TE, PVC, SOLDÁVEL, DN 25MM, INSTALADO EM PRUMADA DE ÁGUA - FORNECIMENTO E INSTALAÇÃO. AF_06/2022</t>
  </si>
  <si>
    <t>TE, PVC, SOLDÁVEL, DN 32MM, INSTALADO EM PRUMADA DE ÁGUA - FORNECIMENTO E INSTALAÇÃO. AF_06/2022</t>
  </si>
  <si>
    <t>TE, PVC, SOLDÁVEL, DN 50MM, INSTALADO EM PRUMADA DE ÁGUA - FORNECIMENTO E INSTALAÇÃO. AF_06/2022</t>
  </si>
  <si>
    <t>TE, PVC, SOLDÁVEL, DN 60MM, INSTALADO EM PRUMADA DE ÁGUA - FORNECIMENTO E INSTALAÇÃO. AF_06/2022</t>
  </si>
  <si>
    <t>TÊ COM BUCHA DE LATÃO NA BOLSA CENTRAL, PVC, SOLDÁVEL, DN 25MM X 1/2 , INSTALADO EM RAMAL OU SUB-RAMAL DE ÁGUA - FORNECIMENTO E INSTALAÇÃO. AF_06/2022</t>
  </si>
  <si>
    <t>TÊ DE REDUÇÃO, PVC, SOLDÁVEL, DN 50MM X 25MM, INSTALADO EM PRUMADA DE ÁGUA - FORNECIMENTO E INSTALAÇÃO. AF_06/2022</t>
  </si>
  <si>
    <t>LUVA DE REDUÇÃO, PVC, SOLDÁVEL, DN 50MM X 25MM, INSTALADO EM PRUMADA DE ÁGUA   FORNECIMENTO E INSTALAÇÃO. AF_06/2022</t>
  </si>
  <si>
    <t>LUVA DE REDUÇÃO, PVC, SOLDÁVEL, DN 60MM X 50MM, INSTALADO EM PRUMADA DE ÁGUA - FORNECIMENTO E INSTALAÇÃO. AF_06/2022</t>
  </si>
  <si>
    <t>REGISTRO DE GAVETA BRUTO, LATÃO, ROSCÁVEL, 3/4", COM ACABAMENTO E CANOPLA CROMADOS - FORNECIMENTO E INSTALAÇÃO. AF_08/2021</t>
  </si>
  <si>
    <t>REGISTRO DE GAVETA BRUTO, LATÃO, ROSCÁVEL, 1 1/2", COM ACABAMENTO E CANOPLA CROMADOS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</si>
  <si>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</si>
  <si>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</si>
  <si>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60 MM - FORNECIMENTO E INSTALAÇÃO. AF_08/2021</t>
  </si>
  <si>
    <t>VÁLVULA DE DESCARGA METÁLICA, BASE 1 1/2", ACABAMENTO METALICO CROMADO - FORNECIMENTO E INSTALAÇÃO. AF_08/2021</t>
  </si>
  <si>
    <t>REGISTRO DE PRESSÃO BRUTO, LATÃO, ROSCÁVEL, 3/4", COM ACABAMENTO E CANOPLA CROMADOS - FORNECIMENTO E INSTALAÇÃO. AF_08/2021</t>
  </si>
  <si>
    <t>ADAPTADOR CURTO COM BOLSA E ROSCA PARA REGISTRO, PVC, SOLDÁVEL, DN 32MM X 1 , INSTALADO EM PRUMADA DE ÁGUA - FORNECIMENTO E INSTALAÇÃO. AF_06/2022</t>
  </si>
  <si>
    <t>ADAPTADOR CURTO COM BOLSA E ROSCA PARA REGISTRO, PVC, SOLDÁVEL, DN 50MM X 1.1/2 , INSTALADO EM PRUMADA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</si>
  <si>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</si>
  <si>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</si>
  <si>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50 MM, FORNECIDO E INSTALADO EM PRUMADA DE ESGOTO SANITÁRIO OU VENTILAÇÃO. AF_08/2022</t>
  </si>
  <si>
    <t>TUBO PVC, SERIE NORMAL, ESGOTO PREDIAL, DN 100 MM, FORNECIDO E INSTALADO EM RAMAL DE DESCARGA OU RAMAL DE ESGOTO SANITÁRIO. AF_08/2022</t>
  </si>
  <si>
    <t>LUVA SIMPLES, PVC, SERIE NORMAL, ESGOTO PREDIAL, DN 50 MM, JUNTA ELÁSTICA,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</si>
  <si>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</si>
  <si>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</si>
  <si>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</si>
  <si>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</si>
  <si>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</si>
  <si>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</si>
  <si>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JOELHO 90 GRAUS, PVC, SERIE NORMAL, ESGOTO PREDIAL, DN 50 MM, JUNTA ELÁSTICA, FORNECIDO E INSTALADO EM PRUMADA DE ESGOTO SANITÁRIO OU VENTILAÇÃO. AF_08/2022</t>
  </si>
  <si>
    <t>CURVA CURTA 90 GRAUS, PVC, SERIE NORMAL, ESGOTO PREDIAL, DN 40 MM, JUNTA SOLDÁVEL, FORNECIDO E INSTALADO EM RAMAL DE DESCARGA OU RAMAL DE ESGOTO SANITÁRIO. AF_08/2022</t>
  </si>
  <si>
    <t>CURVA CURTA 90 GRAUS, PVC, SERIE NORMAL, ESGOTO PREDIAL, DN 100 MM, JUNTA ELÁSTICA, FORNECIDO E INSTALADO EM RAMAL DE DESCARGA OU RAMAL DE ESGOTO SANITÁRIO. AF_08/2022</t>
  </si>
  <si>
    <t>TE, PVC, SERIE NORMAL, ESGOTO PREDIAL, DN 50 X 50 MM, JUNTA ELÁSTICA, FORNECIDO E INSTALADO EM RAMAL DE DESCARGA OU RAMAL DE ESGOTO SANITÁRIO. AF_08/2022</t>
  </si>
  <si>
    <t>TE,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</si>
  <si>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</si>
  <si>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</si>
  <si>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EXECUÇÃO DE PASSEIO (CALÇADA) OU PISO DE CONCRETO COM CONCRETO MOLDADO IN LOCO, USINADO, ACABAMENTO CONVENCIONAL, NÃO ARMADO. AF_08/2022</t>
  </si>
  <si>
    <t>CONTRAPISO EM ARGAMASSA TRAÇO 1:4 (CIMENTO E AREIA), PREPARO MECÂNICO COM BETONEIRA 400 L, APLICADO EM ÁREAS SECAS SOBRE LAJE, ADERIDO, ACABAMENTO NÃO REFORÇADO, ESPESSURA 2CM. AF_07/2021</t>
  </si>
  <si>
    <t>ARMAÇÃO DE LAJE DE ESTRUTURA CONVENCIONAL DE CONCRETO ARMADO UTILIZANDO AÇO CA-50 DE 10,0 MM - MONTAGEM. AF_06/2022</t>
  </si>
  <si>
    <t>DATA:</t>
  </si>
  <si>
    <t>DISCRIMINAÇÃO</t>
  </si>
  <si>
    <t>ADMINISTRAÇÃO DA OBRA</t>
  </si>
  <si>
    <r>
      <rPr>
        <b/>
        <sz val="12"/>
        <rFont val="Arial"/>
        <family val="2"/>
      </rPr>
      <t>AC -</t>
    </r>
    <r>
      <rPr>
        <sz val="12"/>
        <rFont val="Arial"/>
        <family val="2"/>
      </rPr>
      <t xml:space="preserve"> Administração Central</t>
    </r>
  </si>
  <si>
    <t>1.4</t>
  </si>
  <si>
    <r>
      <rPr>
        <b/>
        <sz val="12"/>
        <rFont val="Arial"/>
        <family val="2"/>
      </rPr>
      <t>SG -</t>
    </r>
    <r>
      <rPr>
        <sz val="12"/>
        <rFont val="Arial"/>
        <family val="2"/>
      </rPr>
      <t xml:space="preserve"> Seguro e Garantia</t>
    </r>
  </si>
  <si>
    <t>1.3</t>
  </si>
  <si>
    <r>
      <rPr>
        <b/>
        <sz val="12"/>
        <rFont val="Arial"/>
        <family val="2"/>
      </rPr>
      <t xml:space="preserve">C - </t>
    </r>
    <r>
      <rPr>
        <sz val="12"/>
        <rFont val="Arial"/>
        <family val="2"/>
      </rPr>
      <t>Riscos</t>
    </r>
  </si>
  <si>
    <t>1.2</t>
  </si>
  <si>
    <r>
      <rPr>
        <b/>
        <sz val="12"/>
        <rFont val="Arial"/>
        <family val="2"/>
      </rPr>
      <t>DF -</t>
    </r>
    <r>
      <rPr>
        <sz val="12"/>
        <rFont val="Arial"/>
        <family val="2"/>
      </rPr>
      <t xml:space="preserve"> Custos Financeiras</t>
    </r>
  </si>
  <si>
    <t>2.0</t>
  </si>
  <si>
    <t>LUCRO</t>
  </si>
  <si>
    <t>2.1</t>
  </si>
  <si>
    <r>
      <rPr>
        <b/>
        <sz val="12"/>
        <rFont val="Arial"/>
        <family val="2"/>
      </rPr>
      <t>L -</t>
    </r>
    <r>
      <rPr>
        <sz val="12"/>
        <rFont val="Arial"/>
        <family val="2"/>
      </rPr>
      <t xml:space="preserve"> Lucro Operacional</t>
    </r>
  </si>
  <si>
    <t>3.0</t>
  </si>
  <si>
    <t>TRIBUTOS</t>
  </si>
  <si>
    <t>3.1</t>
  </si>
  <si>
    <t>**ISS</t>
  </si>
  <si>
    <t>3.2</t>
  </si>
  <si>
    <t>Cofins</t>
  </si>
  <si>
    <t>3.3</t>
  </si>
  <si>
    <t>Pis</t>
  </si>
  <si>
    <t>3.4</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</si>
  <si>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</si>
  <si>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</si>
  <si>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</si>
  <si>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</si>
  <si>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</si>
  <si>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</si>
  <si>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</si>
  <si>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</si>
  <si>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</si>
  <si>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</si>
  <si>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Imposto Sobre Serviços</t>
  </si>
  <si>
    <t>ISS - Repassado pelo município</t>
  </si>
  <si>
    <t>% SOBRE MÃO DE OBRA</t>
  </si>
  <si>
    <t xml:space="preserve">SINAPI (Janeiro/2023)    </t>
  </si>
  <si>
    <t>Rodovia Palmiro Paes de Barros - MT 040 - Prefeitura Municipal de Santo Antonio de Leverger/MT</t>
  </si>
  <si>
    <t>PERCENTUAL (%)</t>
  </si>
  <si>
    <t>Marcos Antonio Tolentino de Barros</t>
  </si>
  <si>
    <t>Eng.º Civil - CREA 3552/D-MT</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</si>
</sst>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_(&quot;R$ &quot;* #,##0.00_);_(&quot;R$ &quot;* \(#,##0.00\);_(&quot;R$ &quot;* &quot;-&quot;??_);_(@_)"/>
    <numFmt numFmtId="167" formatCode="0.0000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0&quot; &quot;;&quot; (&quot;#,##0.00&quot;)&quot;;&quot; -&quot;#&quot; &quot;;@&quot; &quot;"/>
    <numFmt numFmtId="174" formatCode="#,##0.00&quot; &quot;;&quot;-&quot;#,##0.00&quot; &quot;;&quot; -&quot;#&quot; &quot;;@&quot; &quot;"/>
    <numFmt numFmtId="175" formatCode="#.00"/>
    <numFmt numFmtId="176" formatCode="0.00_)"/>
    <numFmt numFmtId="177" formatCode="_([$€-2]* #,##0.00_);_([$€-2]* \(#,##0.00\);_([$€-2]* &quot;-&quot;??_)"/>
    <numFmt numFmtId="178" formatCode="&quot;Verdadeiro&quot;;&quot;Verdadeiro&quot;;&quot;Falso&quot;"/>
    <numFmt numFmtId="179" formatCode="[$€]#,##0.00_);[Red]\([$€]#,##0.00\)"/>
    <numFmt numFmtId="180" formatCode="#,##0.000_);\(#,##0.000\)"/>
    <numFmt numFmtId="181" formatCode="_-&quot;$&quot;\ * #,##0.00_-;\-&quot;$&quot;\ * #,##0.00_-;_-&quot;$&quot;\ * &quot;-&quot;??_-;_-@_-"/>
    <numFmt numFmtId="182" formatCode="0.0"/>
    <numFmt numFmtId="183" formatCode="0.000"/>
    <numFmt numFmtId="184" formatCode="0.0000"/>
    <numFmt numFmtId="185" formatCode="_(* #,##0.000_);_(* \(#,##0.000\);_(* &quot;-&quot;??_);_(@_)"/>
  </numFmts>
  <fonts count="76">
    <font>
      <sz val="11"/>
      <color theme="1"/>
      <name val="Calibri"/>
      <family val="2"/>
      <scheme val="minor"/>
    </font>
    <font>
      <sz val="11"/>
      <color theme="1"/>
      <name val="Calibri"/>
      <family val="2"/>
      <scheme val="minor"/>
    </font>
    <font>
      <sz val="10"/>
      <name val="Arial"/>
      <family val="2"/>
    </font>
    <font>
      <b/>
      <sz val="20"/>
      <name val="Arial"/>
      <family val="2"/>
    </font>
    <font>
      <b/>
      <sz val="12"/>
      <name val="Arial"/>
      <family val="2"/>
    </font>
    <font>
      <sz val="12"/>
      <name val="Arial"/>
      <family val="2"/>
    </font>
    <font>
      <sz val="3"/>
      <name val="Arial"/>
      <family val="2"/>
    </font>
    <font>
      <sz val="11"/>
      <name val="Arial"/>
      <family val="2"/>
    </font>
    <font>
      <b/>
      <sz val="13"/>
      <name val="Arial"/>
      <family val="2"/>
    </font>
    <font>
      <sz val="9"/>
      <color theme="1"/>
      <name val="Arial"/>
      <family val="2"/>
    </font>
    <font>
      <sz val="9"/>
      <color rgb="FFFF0000"/>
      <name val="Arial"/>
      <family val="2"/>
    </font>
    <font>
      <b/>
      <sz val="11"/>
      <color theme="1"/>
      <name val="Calibri"/>
      <family val="2"/>
      <scheme val="minor"/>
    </font>
    <font>
      <b/>
      <sz val="16"/>
      <color theme="1"/>
      <name val="Calibri"/>
      <family val="2"/>
      <scheme val="minor"/>
    </font>
    <font>
      <sz val="8"/>
      <name val="Arial"/>
      <family val="2"/>
    </font>
    <font>
      <sz val="9"/>
      <color theme="1"/>
      <name val="Calibri"/>
      <family val="2"/>
      <scheme val="minor"/>
    </font>
    <font>
      <b/>
      <sz val="10"/>
      <name val="Arial"/>
      <family val="2"/>
    </font>
    <font>
      <sz val="11"/>
      <color indexed="8"/>
      <name val="Calibri"/>
      <family val="2"/>
    </font>
    <font>
      <sz val="9"/>
      <color indexed="10"/>
      <name val="Geneva"/>
      <family val="2"/>
    </font>
    <font>
      <u/>
      <sz val="10"/>
      <color indexed="12"/>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sz val="11"/>
      <color indexed="8"/>
      <name val="Arial"/>
      <family val="2"/>
    </font>
    <font>
      <b/>
      <i/>
      <sz val="16"/>
      <name val="Helv"/>
    </font>
    <font>
      <sz val="10"/>
      <name val="Times New Roman"/>
      <family val="1"/>
    </font>
    <font>
      <sz val="10"/>
      <name val="MS Sans Serif"/>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1"/>
      <color indexed="10"/>
      <name val="Calibri"/>
      <family val="2"/>
    </font>
    <font>
      <sz val="11"/>
      <color indexed="19"/>
      <name val="Calibri"/>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0"/>
      <color rgb="FF000000"/>
      <name val="Arial1"/>
    </font>
    <font>
      <sz val="10"/>
      <color theme="1"/>
      <name val="Arial"/>
      <family val="2"/>
    </font>
    <font>
      <sz val="11"/>
      <color rgb="FF000000"/>
      <name val="Calibri"/>
      <family val="2"/>
    </font>
    <font>
      <b/>
      <i/>
      <sz val="16"/>
      <color rgb="FF000000"/>
      <name val="Arial"/>
      <family val="2"/>
    </font>
    <font>
      <u/>
      <sz val="11"/>
      <color theme="10"/>
      <name val="Calibri"/>
      <family val="2"/>
      <scheme val="minor"/>
    </font>
    <font>
      <u/>
      <sz val="10"/>
      <color theme="10"/>
      <name val="Arial"/>
      <family val="2"/>
    </font>
    <font>
      <u/>
      <sz val="8.5"/>
      <color theme="10"/>
      <name val="Arial"/>
      <family val="2"/>
    </font>
    <font>
      <u/>
      <sz val="11"/>
      <color theme="10"/>
      <name val="Calibri"/>
      <family val="2"/>
    </font>
    <font>
      <sz val="11"/>
      <color rgb="FF000000"/>
      <name val="Arial"/>
      <family val="2"/>
    </font>
    <font>
      <sz val="10"/>
      <color theme="1"/>
      <name val="Calibri"/>
      <family val="2"/>
      <scheme val="minor"/>
    </font>
    <font>
      <b/>
      <sz val="10"/>
      <color theme="1"/>
      <name val="Calibri"/>
      <family val="2"/>
      <scheme val="minor"/>
    </font>
    <font>
      <b/>
      <sz val="14"/>
      <color theme="1"/>
      <name val="Calibri"/>
      <family val="2"/>
      <scheme val="minor"/>
    </font>
    <font>
      <sz val="9"/>
      <color rgb="FF663D14"/>
      <name val="Arial"/>
      <family val="2"/>
    </font>
    <font>
      <sz val="12"/>
      <color theme="1"/>
      <name val="Arial"/>
      <family val="2"/>
    </font>
    <font>
      <b/>
      <sz val="11"/>
      <name val="Arial"/>
      <family val="2"/>
    </font>
    <font>
      <b/>
      <sz val="14"/>
      <name val="Arial"/>
      <family val="2"/>
    </font>
    <font>
      <sz val="12"/>
      <color rgb="FF333333"/>
      <name val="Arial"/>
      <family val="2"/>
    </font>
    <font>
      <sz val="12"/>
      <color indexed="8"/>
      <name val="Arial"/>
      <family val="2"/>
    </font>
    <font>
      <b/>
      <u/>
      <sz val="12"/>
      <name val="Arial"/>
      <family val="2"/>
    </font>
    <font>
      <sz val="12"/>
      <color rgb="FF000000"/>
      <name val="Arial"/>
      <family val="2"/>
    </font>
    <font>
      <sz val="9"/>
      <color rgb="FF454546"/>
      <name val="OpenSans-Regular"/>
    </font>
    <font>
      <sz val="10"/>
      <color rgb="FF333333"/>
      <name val="Open Sans"/>
      <family val="2"/>
    </font>
  </fonts>
  <fills count="5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41"/>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41"/>
      </patternFill>
    </fill>
    <fill>
      <patternFill patternType="solid">
        <fgColor indexed="55"/>
      </patternFill>
    </fill>
    <fill>
      <patternFill patternType="solid">
        <fgColor indexed="55"/>
        <bgColor indexed="23"/>
      </patternFill>
    </fill>
    <fill>
      <patternFill patternType="solid">
        <fgColor indexed="52"/>
        <bgColor indexed="64"/>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22"/>
        <bgColor indexed="64"/>
      </patternFill>
    </fill>
    <fill>
      <patternFill patternType="solid">
        <fgColor indexed="26"/>
        <bgColor indexed="64"/>
      </patternFill>
    </fill>
    <fill>
      <patternFill patternType="solid">
        <fgColor indexed="43"/>
        <bgColor indexed="26"/>
      </patternFill>
    </fill>
    <fill>
      <patternFill patternType="solid">
        <fgColor rgb="FF92D050"/>
        <bgColor indexed="64"/>
      </patternFill>
    </fill>
  </fills>
  <borders count="100">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style="thin">
        <color auto="1"/>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top style="thin">
        <color indexed="64"/>
      </top>
      <bottom/>
      <diagonal/>
    </border>
  </borders>
  <cellStyleXfs count="1712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9" fillId="0" borderId="0"/>
    <xf numFmtId="178" fontId="2" fillId="0" borderId="0" applyFont="0" applyBorder="0">
      <alignment horizontal="center"/>
    </xf>
    <xf numFmtId="178" fontId="2" fillId="0" borderId="0" applyFont="0" applyBorder="0">
      <alignment horizontal="center"/>
    </xf>
    <xf numFmtId="167" fontId="2" fillId="0" borderId="0">
      <alignment horizontal="center" vertical="top"/>
    </xf>
    <xf numFmtId="167" fontId="2" fillId="0" borderId="0">
      <alignment horizontal="center" vertical="top"/>
    </xf>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54" fillId="0" borderId="0" applyNumberFormat="0" applyBorder="0" applyProtection="0"/>
    <xf numFmtId="0" fontId="16" fillId="11" borderId="0" applyNumberFormat="0" applyBorder="0" applyAlignment="0" applyProtection="0"/>
    <xf numFmtId="0" fontId="44" fillId="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44" fillId="6"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44" fillId="7" borderId="0" applyNumberFormat="0" applyBorder="0" applyAlignment="0" applyProtection="0"/>
    <xf numFmtId="0" fontId="16" fillId="16" borderId="0" applyNumberFormat="0" applyBorder="0" applyAlignment="0" applyProtection="0"/>
    <xf numFmtId="0" fontId="16" fillId="10" borderId="0" applyNumberFormat="0" applyBorder="0" applyAlignment="0" applyProtection="0"/>
    <xf numFmtId="0" fontId="44" fillId="8" borderId="0" applyNumberFormat="0" applyBorder="0" applyAlignment="0" applyProtection="0"/>
    <xf numFmtId="0" fontId="16" fillId="17" borderId="0" applyNumberFormat="0" applyBorder="0" applyAlignment="0" applyProtection="0"/>
    <xf numFmtId="0" fontId="16" fillId="9" borderId="0" applyNumberFormat="0" applyBorder="0" applyAlignment="0" applyProtection="0"/>
    <xf numFmtId="0" fontId="44" fillId="9"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44" fillId="10" borderId="0" applyNumberFormat="0" applyBorder="0" applyAlignment="0" applyProtection="0"/>
    <xf numFmtId="0" fontId="16" fillId="19"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20"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21" borderId="0" applyNumberFormat="0" applyBorder="0" applyAlignment="0" applyProtection="0"/>
    <xf numFmtId="0" fontId="16" fillId="9" borderId="0" applyNumberFormat="0" applyBorder="0" applyAlignment="0" applyProtection="0"/>
    <xf numFmtId="0" fontId="44" fillId="11" borderId="0" applyNumberFormat="0" applyBorder="0" applyAlignment="0" applyProtection="0"/>
    <xf numFmtId="0" fontId="16" fillId="22" borderId="0" applyNumberFormat="0" applyBorder="0" applyAlignment="0" applyProtection="0"/>
    <xf numFmtId="0" fontId="16" fillId="13" borderId="0" applyNumberFormat="0" applyBorder="0" applyAlignment="0" applyProtection="0"/>
    <xf numFmtId="0" fontId="44" fillId="13"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44" fillId="20" borderId="0" applyNumberFormat="0" applyBorder="0" applyAlignment="0" applyProtection="0"/>
    <xf numFmtId="0" fontId="16" fillId="25" borderId="0" applyNumberFormat="0" applyBorder="0" applyAlignment="0" applyProtection="0"/>
    <xf numFmtId="0" fontId="16" fillId="6" borderId="0" applyNumberFormat="0" applyBorder="0" applyAlignment="0" applyProtection="0"/>
    <xf numFmtId="0" fontId="44" fillId="8" borderId="0" applyNumberFormat="0" applyBorder="0" applyAlignment="0" applyProtection="0"/>
    <xf numFmtId="0" fontId="16" fillId="17" borderId="0" applyNumberFormat="0" applyBorder="0" applyAlignment="0" applyProtection="0"/>
    <xf numFmtId="0" fontId="16" fillId="9" borderId="0" applyNumberFormat="0" applyBorder="0" applyAlignment="0" applyProtection="0"/>
    <xf numFmtId="0" fontId="44" fillId="11" borderId="0" applyNumberFormat="0" applyBorder="0" applyAlignment="0" applyProtection="0"/>
    <xf numFmtId="0" fontId="16" fillId="22" borderId="0" applyNumberFormat="0" applyBorder="0" applyAlignment="0" applyProtection="0"/>
    <xf numFmtId="0" fontId="16" fillId="15" borderId="0" applyNumberFormat="0" applyBorder="0" applyAlignment="0" applyProtection="0"/>
    <xf numFmtId="0" fontId="44" fillId="21" borderId="0" applyNumberFormat="0" applyBorder="0" applyAlignment="0" applyProtection="0"/>
    <xf numFmtId="0" fontId="16" fillId="26" borderId="0" applyNumberFormat="0" applyBorder="0" applyAlignment="0" applyProtection="0"/>
    <xf numFmtId="0" fontId="29" fillId="27" borderId="0" applyNumberFormat="0" applyBorder="0" applyAlignment="0" applyProtection="0"/>
    <xf numFmtId="0" fontId="29" fillId="13" borderId="0" applyNumberFormat="0" applyBorder="0" applyAlignment="0" applyProtection="0"/>
    <xf numFmtId="0" fontId="29" fillId="20"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9" borderId="0" applyNumberFormat="0" applyBorder="0" applyAlignment="0" applyProtection="0"/>
    <xf numFmtId="0" fontId="45" fillId="27"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45" fillId="13" borderId="0" applyNumberFormat="0" applyBorder="0" applyAlignment="0" applyProtection="0"/>
    <xf numFmtId="0" fontId="29" fillId="23" borderId="0" applyNumberFormat="0" applyBorder="0" applyAlignment="0" applyProtection="0"/>
    <xf numFmtId="0" fontId="29" fillId="21" borderId="0" applyNumberFormat="0" applyBorder="0" applyAlignment="0" applyProtection="0"/>
    <xf numFmtId="0" fontId="45" fillId="20" borderId="0" applyNumberFormat="0" applyBorder="0" applyAlignment="0" applyProtection="0"/>
    <xf numFmtId="0" fontId="29" fillId="25" borderId="0" applyNumberFormat="0" applyBorder="0" applyAlignment="0" applyProtection="0"/>
    <xf numFmtId="0" fontId="29" fillId="6" borderId="0" applyNumberFormat="0" applyBorder="0" applyAlignment="0" applyProtection="0"/>
    <xf numFmtId="0" fontId="45" fillId="28" borderId="0" applyNumberFormat="0" applyBorder="0" applyAlignment="0" applyProtection="0"/>
    <xf numFmtId="0" fontId="29" fillId="33" borderId="0" applyNumberFormat="0" applyBorder="0" applyAlignment="0" applyProtection="0"/>
    <xf numFmtId="0" fontId="29" fillId="9" borderId="0" applyNumberFormat="0" applyBorder="0" applyAlignment="0" applyProtection="0"/>
    <xf numFmtId="0" fontId="45" fillId="29" borderId="0" applyNumberFormat="0" applyBorder="0" applyAlignment="0" applyProtection="0"/>
    <xf numFmtId="0" fontId="29" fillId="34" borderId="0" applyNumberFormat="0" applyBorder="0" applyAlignment="0" applyProtection="0"/>
    <xf numFmtId="0" fontId="29" fillId="13" borderId="0" applyNumberFormat="0" applyBorder="0" applyAlignment="0" applyProtection="0"/>
    <xf numFmtId="0" fontId="45" fillId="30" borderId="0" applyNumberFormat="0" applyBorder="0" applyAlignment="0" applyProtection="0"/>
    <xf numFmtId="0" fontId="29" fillId="35" borderId="0" applyNumberFormat="0" applyBorder="0" applyAlignment="0" applyProtection="0"/>
    <xf numFmtId="0" fontId="54" fillId="0" borderId="0" applyNumberFormat="0" applyBorder="0" applyProtection="0"/>
    <xf numFmtId="0" fontId="29" fillId="36"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32" borderId="0" applyNumberFormat="0" applyBorder="0" applyAlignment="0" applyProtection="0"/>
    <xf numFmtId="0" fontId="35" fillId="6" borderId="0" applyNumberFormat="0" applyBorder="0" applyAlignment="0" applyProtection="0"/>
    <xf numFmtId="0" fontId="30" fillId="9" borderId="0" applyNumberFormat="0" applyBorder="0" applyAlignment="0" applyProtection="0"/>
    <xf numFmtId="0" fontId="46" fillId="7" borderId="0" applyNumberFormat="0" applyBorder="0" applyAlignment="0" applyProtection="0"/>
    <xf numFmtId="0" fontId="30" fillId="16" borderId="0" applyNumberFormat="0" applyBorder="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31" fillId="39" borderId="58" applyNumberFormat="0" applyAlignment="0" applyProtection="0"/>
    <xf numFmtId="0" fontId="42" fillId="40" borderId="58" applyNumberFormat="0" applyAlignment="0" applyProtection="0"/>
    <xf numFmtId="0" fontId="31" fillId="41" borderId="58" applyNumberFormat="0" applyAlignment="0" applyProtection="0"/>
    <xf numFmtId="0" fontId="31" fillId="41" borderId="58" applyNumberFormat="0" applyAlignment="0" applyProtection="0"/>
    <xf numFmtId="0" fontId="31" fillId="41" borderId="58" applyNumberFormat="0" applyAlignment="0" applyProtection="0"/>
    <xf numFmtId="0" fontId="31" fillId="41"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7" fillId="39"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42" fillId="40" borderId="58" applyNumberFormat="0" applyAlignment="0" applyProtection="0"/>
    <xf numFmtId="0" fontId="17" fillId="0" borderId="0"/>
    <xf numFmtId="0" fontId="17" fillId="0" borderId="0"/>
    <xf numFmtId="0" fontId="32" fillId="42" borderId="59" applyNumberFormat="0" applyAlignment="0" applyProtection="0"/>
    <xf numFmtId="0" fontId="48" fillId="42" borderId="59" applyNumberFormat="0" applyAlignment="0" applyProtection="0"/>
    <xf numFmtId="0" fontId="32" fillId="43" borderId="59" applyNumberFormat="0" applyAlignment="0" applyProtection="0"/>
    <xf numFmtId="0" fontId="37" fillId="0" borderId="61" applyNumberFormat="0" applyFill="0" applyAlignment="0" applyProtection="0"/>
    <xf numFmtId="0" fontId="49" fillId="0" borderId="60" applyNumberFormat="0" applyFill="0" applyAlignment="0" applyProtection="0"/>
    <xf numFmtId="0" fontId="33" fillId="0" borderId="60" applyNumberFormat="0" applyFill="0" applyAlignment="0" applyProtection="0"/>
    <xf numFmtId="0" fontId="32" fillId="42" borderId="59" applyNumberFormat="0" applyAlignment="0" applyProtection="0"/>
    <xf numFmtId="168" fontId="2" fillId="0" borderId="0" applyFont="0" applyFill="0" applyBorder="0" applyAlignment="0" applyProtection="0"/>
    <xf numFmtId="169" fontId="20" fillId="0" borderId="0">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0" fontId="15" fillId="44" borderId="27" applyFill="0" applyBorder="0" applyAlignment="0" applyProtection="0">
      <alignment vertical="center"/>
      <protection locked="0"/>
    </xf>
    <xf numFmtId="170" fontId="2"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81"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71" fontId="2" fillId="0" borderId="0" applyFont="0" applyFill="0" applyBorder="0" applyAlignment="0" applyProtection="0"/>
    <xf numFmtId="172" fontId="20" fillId="0" borderId="0">
      <protection locked="0"/>
    </xf>
    <xf numFmtId="0" fontId="20" fillId="0" borderId="0">
      <protection locked="0"/>
    </xf>
    <xf numFmtId="0" fontId="20" fillId="0" borderId="0">
      <protection locked="0"/>
    </xf>
    <xf numFmtId="0" fontId="29" fillId="45" borderId="0" applyNumberFormat="0" applyBorder="0" applyAlignment="0" applyProtection="0"/>
    <xf numFmtId="0" fontId="45" fillId="36" borderId="0" applyNumberFormat="0" applyBorder="0" applyAlignment="0" applyProtection="0"/>
    <xf numFmtId="0" fontId="29" fillId="46" borderId="0" applyNumberFormat="0" applyBorder="0" applyAlignment="0" applyProtection="0"/>
    <xf numFmtId="0" fontId="29" fillId="32" borderId="0" applyNumberFormat="0" applyBorder="0" applyAlignment="0" applyProtection="0"/>
    <xf numFmtId="0" fontId="45" fillId="37" borderId="0" applyNumberFormat="0" applyBorder="0" applyAlignment="0" applyProtection="0"/>
    <xf numFmtId="0" fontId="29" fillId="47" borderId="0" applyNumberFormat="0" applyBorder="0" applyAlignment="0" applyProtection="0"/>
    <xf numFmtId="0" fontId="29" fillId="21" borderId="0" applyNumberFormat="0" applyBorder="0" applyAlignment="0" applyProtection="0"/>
    <xf numFmtId="0" fontId="45" fillId="3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45" fillId="28" borderId="0" applyNumberFormat="0" applyBorder="0" applyAlignment="0" applyProtection="0"/>
    <xf numFmtId="0" fontId="29" fillId="33" borderId="0" applyNumberFormat="0" applyBorder="0" applyAlignment="0" applyProtection="0"/>
    <xf numFmtId="0" fontId="29" fillId="29" borderId="0" applyNumberFormat="0" applyBorder="0" applyAlignment="0" applyProtection="0"/>
    <xf numFmtId="0" fontId="45" fillId="29"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45" fillId="32" borderId="0" applyNumberFormat="0" applyBorder="0" applyAlignment="0" applyProtection="0"/>
    <xf numFmtId="0" fontId="29" fillId="50" borderId="0" applyNumberFormat="0" applyBorder="0" applyAlignment="0" applyProtection="0"/>
    <xf numFmtId="0" fontId="34" fillId="24" borderId="58" applyNumberFormat="0" applyAlignment="0" applyProtection="0"/>
    <xf numFmtId="0" fontId="34" fillId="19" borderId="58" applyNumberFormat="0" applyAlignment="0" applyProtection="0"/>
    <xf numFmtId="0" fontId="34" fillId="19" borderId="58" applyNumberFormat="0" applyAlignment="0" applyProtection="0"/>
    <xf numFmtId="0" fontId="34" fillId="19" borderId="58" applyNumberFormat="0" applyAlignment="0" applyProtection="0"/>
    <xf numFmtId="0" fontId="34" fillId="19"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50" fillId="10"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0" fontId="34" fillId="24" borderId="58" applyNumberFormat="0" applyAlignment="0" applyProtection="0"/>
    <xf numFmtId="177" fontId="2"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3" fontId="55" fillId="0" borderId="0"/>
    <xf numFmtId="173" fontId="54" fillId="0" borderId="0" applyBorder="0" applyProtection="0"/>
    <xf numFmtId="173" fontId="54" fillId="0" borderId="0" applyBorder="0" applyProtection="0"/>
    <xf numFmtId="0" fontId="16" fillId="0" borderId="0"/>
    <xf numFmtId="0" fontId="54" fillId="0" borderId="0" applyNumberFormat="0" applyBorder="0" applyProtection="0"/>
    <xf numFmtId="0" fontId="56" fillId="0" borderId="0" applyNumberFormat="0" applyBorder="0" applyProtection="0"/>
    <xf numFmtId="0" fontId="16" fillId="0" borderId="0"/>
    <xf numFmtId="0" fontId="16" fillId="0" borderId="0"/>
    <xf numFmtId="0" fontId="56" fillId="0" borderId="0" applyNumberFormat="0" applyBorder="0" applyProtection="0"/>
    <xf numFmtId="174" fontId="56" fillId="0" borderId="0" applyBorder="0" applyProtection="0"/>
    <xf numFmtId="0" fontId="38" fillId="0" borderId="0" applyNumberFormat="0" applyFill="0" applyBorder="0" applyAlignment="0" applyProtection="0"/>
    <xf numFmtId="175" fontId="20" fillId="0" borderId="0">
      <protection locked="0"/>
    </xf>
    <xf numFmtId="175" fontId="20" fillId="0" borderId="0">
      <protection locked="0"/>
    </xf>
    <xf numFmtId="0" fontId="21" fillId="0" borderId="0" applyNumberFormat="0" applyFill="0" applyBorder="0" applyAlignment="0" applyProtection="0">
      <alignment vertical="top"/>
      <protection locked="0"/>
    </xf>
    <xf numFmtId="0" fontId="30" fillId="7" borderId="0" applyNumberFormat="0" applyBorder="0" applyAlignment="0" applyProtection="0"/>
    <xf numFmtId="38" fontId="13" fillId="51" borderId="0" applyNumberFormat="0" applyBorder="0" applyAlignment="0" applyProtection="0"/>
    <xf numFmtId="0" fontId="57" fillId="0" borderId="0" applyNumberFormat="0" applyBorder="0" applyProtection="0">
      <alignment horizontal="center"/>
    </xf>
    <xf numFmtId="0" fontId="20" fillId="0" borderId="0">
      <protection locked="0"/>
    </xf>
    <xf numFmtId="0" fontId="39" fillId="0" borderId="62" applyNumberFormat="0" applyFill="0" applyAlignment="0" applyProtection="0"/>
    <xf numFmtId="0" fontId="20" fillId="0" borderId="0">
      <protection locked="0"/>
    </xf>
    <xf numFmtId="0" fontId="20" fillId="0" borderId="0">
      <protection locked="0"/>
    </xf>
    <xf numFmtId="0" fontId="40" fillId="0" borderId="63" applyNumberFormat="0" applyFill="0" applyAlignment="0" applyProtection="0"/>
    <xf numFmtId="0" fontId="20" fillId="0" borderId="0">
      <protection locked="0"/>
    </xf>
    <xf numFmtId="0" fontId="41" fillId="0" borderId="64" applyNumberFormat="0" applyFill="0" applyAlignment="0" applyProtection="0"/>
    <xf numFmtId="0" fontId="41" fillId="0" borderId="0" applyNumberFormat="0" applyFill="0" applyBorder="0" applyAlignment="0" applyProtection="0"/>
    <xf numFmtId="0" fontId="57" fillId="0" borderId="0" applyNumberFormat="0" applyBorder="0" applyProtection="0">
      <alignment horizontal="center" textRotation="90"/>
    </xf>
    <xf numFmtId="0" fontId="59" fillId="0" borderId="0" applyNumberFormat="0" applyFill="0" applyBorder="0" applyAlignment="0" applyProtection="0"/>
    <xf numFmtId="0" fontId="22" fillId="0" borderId="0" applyNumberFormat="0" applyFill="0" applyBorder="0" applyAlignment="0" applyProtection="0">
      <alignment vertical="top"/>
      <protection locked="0"/>
    </xf>
    <xf numFmtId="0" fontId="59" fillId="0" borderId="0" applyNumberFormat="0" applyFill="0" applyBorder="0" applyAlignment="0" applyProtection="0"/>
    <xf numFmtId="0" fontId="18"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58" fillId="0" borderId="0" applyNumberFormat="0" applyFill="0" applyBorder="0" applyAlignment="0" applyProtection="0"/>
    <xf numFmtId="0" fontId="60" fillId="0" borderId="0" applyNumberFormat="0" applyFill="0" applyBorder="0" applyAlignment="0" applyProtection="0">
      <alignment vertical="top"/>
      <protection locked="0"/>
    </xf>
    <xf numFmtId="0" fontId="58" fillId="0" borderId="0" applyNumberFormat="0" applyFill="0" applyBorder="0" applyAlignment="0" applyProtection="0"/>
    <xf numFmtId="0" fontId="58" fillId="0" borderId="0" applyNumberFormat="0" applyFill="0" applyBorder="0" applyAlignment="0" applyProtection="0"/>
    <xf numFmtId="0" fontId="61" fillId="0" borderId="0" applyNumberFormat="0" applyFill="0" applyBorder="0" applyAlignment="0" applyProtection="0">
      <alignment vertical="top"/>
      <protection locked="0"/>
    </xf>
    <xf numFmtId="0" fontId="58" fillId="0" borderId="0" applyNumberFormat="0" applyFill="0" applyBorder="0" applyAlignment="0" applyProtection="0"/>
    <xf numFmtId="0" fontId="51" fillId="0" borderId="0" applyNumberFormat="0" applyFill="0" applyBorder="0" applyAlignment="0" applyProtection="0">
      <alignment vertical="top"/>
      <protection locked="0"/>
    </xf>
    <xf numFmtId="0" fontId="35" fillId="8" borderId="0" applyNumberFormat="0" applyBorder="0" applyAlignment="0" applyProtection="0"/>
    <xf numFmtId="0" fontId="52" fillId="6" borderId="0" applyNumberFormat="0" applyBorder="0" applyAlignment="0" applyProtection="0"/>
    <xf numFmtId="0" fontId="35" fillId="14" borderId="0" applyNumberFormat="0" applyBorder="0" applyAlignment="0" applyProtection="0"/>
    <xf numFmtId="0" fontId="23" fillId="0" borderId="0"/>
    <xf numFmtId="0" fontId="34" fillId="10" borderId="58" applyNumberFormat="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10" fontId="13" fillId="52" borderId="9" applyNumberFormat="0" applyBorder="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4" fillId="10" borderId="58" applyNumberFormat="0" applyAlignment="0" applyProtection="0"/>
    <xf numFmtId="0" fontId="33" fillId="0" borderId="60" applyNumberFormat="0" applyFill="0" applyAlignment="0" applyProtection="0"/>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4" fillId="0" borderId="0" applyAlignment="0">
      <alignment horizontal="center"/>
    </xf>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16" fillId="0" borderId="0" applyFont="0" applyFill="0" applyBorder="0" applyAlignment="0" applyProtection="0"/>
    <xf numFmtId="166" fontId="2"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81"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181"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1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43" fillId="24" borderId="0" applyNumberFormat="0" applyBorder="0" applyAlignment="0" applyProtection="0"/>
    <xf numFmtId="0" fontId="53" fillId="24" borderId="0" applyNumberFormat="0" applyBorder="0" applyAlignment="0" applyProtection="0"/>
    <xf numFmtId="0" fontId="36" fillId="53" borderId="0" applyNumberFormat="0" applyBorder="0" applyAlignment="0" applyProtection="0"/>
    <xf numFmtId="0" fontId="36" fillId="24" borderId="0" applyNumberFormat="0" applyBorder="0" applyAlignment="0" applyProtection="0"/>
    <xf numFmtId="176" fontId="26"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6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1" fillId="0" borderId="0"/>
    <xf numFmtId="0" fontId="2" fillId="0" borderId="0"/>
    <xf numFmtId="0" fontId="6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8"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180" fontId="23" fillId="0" borderId="0"/>
    <xf numFmtId="180" fontId="23" fillId="0" borderId="0"/>
    <xf numFmtId="180" fontId="23" fillId="0" borderId="0"/>
    <xf numFmtId="180" fontId="23" fillId="0" borderId="0"/>
    <xf numFmtId="0" fontId="2" fillId="0" borderId="0"/>
    <xf numFmtId="0" fontId="2" fillId="0" borderId="0"/>
    <xf numFmtId="180" fontId="23" fillId="0" borderId="0"/>
    <xf numFmtId="0" fontId="2" fillId="0" borderId="0"/>
    <xf numFmtId="0" fontId="2" fillId="0" borderId="0"/>
    <xf numFmtId="0" fontId="2" fillId="0" borderId="0"/>
    <xf numFmtId="0" fontId="2" fillId="0" borderId="0"/>
    <xf numFmtId="0" fontId="2" fillId="0" borderId="0"/>
    <xf numFmtId="0" fontId="2" fillId="0" borderId="0"/>
    <xf numFmtId="180" fontId="23" fillId="0" borderId="0"/>
    <xf numFmtId="0" fontId="2" fillId="0" borderId="0"/>
    <xf numFmtId="180" fontId="23" fillId="0" borderId="0"/>
    <xf numFmtId="0" fontId="2" fillId="0" borderId="0"/>
    <xf numFmtId="180" fontId="23" fillId="0" borderId="0"/>
    <xf numFmtId="0" fontId="2" fillId="0" borderId="0"/>
    <xf numFmtId="180" fontId="23" fillId="0" borderId="0"/>
    <xf numFmtId="0" fontId="2" fillId="0" borderId="0"/>
    <xf numFmtId="180" fontId="23" fillId="0" borderId="0"/>
    <xf numFmtId="0" fontId="2" fillId="0" borderId="0"/>
    <xf numFmtId="0" fontId="2" fillId="0" borderId="0"/>
    <xf numFmtId="0" fontId="2" fillId="0" borderId="0"/>
    <xf numFmtId="180" fontId="23" fillId="0" borderId="0"/>
    <xf numFmtId="18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0" fontId="1"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4" fontId="2" fillId="0" borderId="0"/>
    <xf numFmtId="0" fontId="2" fillId="0" borderId="0"/>
    <xf numFmtId="4" fontId="2" fillId="0" borderId="0"/>
    <xf numFmtId="4" fontId="2" fillId="0" borderId="0"/>
    <xf numFmtId="0" fontId="2" fillId="0" borderId="0"/>
    <xf numFmtId="4" fontId="2" fillId="0" borderId="0"/>
    <xf numFmtId="0" fontId="2" fillId="0" borderId="0"/>
    <xf numFmtId="0" fontId="2" fillId="0" borderId="0"/>
    <xf numFmtId="4" fontId="2" fillId="0" borderId="0"/>
    <xf numFmtId="0" fontId="2" fillId="0" borderId="0"/>
    <xf numFmtId="4" fontId="2" fillId="0" borderId="0"/>
    <xf numFmtId="0" fontId="2" fillId="0" borderId="0"/>
    <xf numFmtId="0"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0" fontId="2" fillId="0" borderId="0"/>
    <xf numFmtId="4" fontId="2" fillId="0" borderId="0"/>
    <xf numFmtId="0" fontId="2" fillId="0" borderId="0"/>
    <xf numFmtId="4" fontId="2" fillId="0" borderId="0"/>
    <xf numFmtId="0" fontId="2" fillId="0" borderId="0"/>
    <xf numFmtId="0" fontId="2" fillId="0" borderId="0"/>
    <xf numFmtId="4" fontId="2" fillId="0" borderId="0"/>
    <xf numFmtId="0" fontId="2" fillId="0" borderId="0"/>
    <xf numFmtId="0" fontId="2" fillId="0" borderId="0"/>
    <xf numFmtId="4" fontId="2" fillId="0" borderId="0"/>
    <xf numFmtId="0" fontId="2" fillId="0" borderId="0"/>
    <xf numFmtId="0" fontId="2" fillId="0" borderId="0"/>
    <xf numFmtId="4" fontId="2" fillId="0" borderId="0"/>
    <xf numFmtId="0" fontId="2" fillId="0" borderId="0"/>
    <xf numFmtId="0" fontId="2" fillId="0" borderId="0"/>
    <xf numFmtId="4" fontId="2" fillId="0" borderId="0"/>
    <xf numFmtId="0" fontId="2" fillId="0" borderId="0"/>
    <xf numFmtId="4" fontId="2" fillId="0" borderId="0"/>
    <xf numFmtId="0" fontId="2" fillId="0" borderId="0"/>
    <xf numFmtId="4" fontId="2" fillId="0" borderId="0"/>
    <xf numFmtId="0" fontId="2" fillId="0" borderId="0"/>
    <xf numFmtId="0" fontId="2" fillId="0" borderId="0"/>
    <xf numFmtId="4" fontId="2" fillId="0" borderId="0"/>
    <xf numFmtId="0" fontId="2" fillId="0" borderId="0"/>
    <xf numFmtId="4" fontId="2" fillId="0" borderId="0"/>
    <xf numFmtId="0" fontId="2" fillId="0" borderId="0"/>
    <xf numFmtId="4" fontId="2" fillId="0" borderId="0"/>
    <xf numFmtId="0"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4" fontId="2" fillId="0" borderId="0"/>
    <xf numFmtId="0"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0"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applyNumberFormat="0" applyFill="0" applyBorder="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31" fillId="39" borderId="97" applyNumberFormat="0" applyAlignment="0" applyProtection="0"/>
    <xf numFmtId="0" fontId="42" fillId="40" borderId="97" applyNumberFormat="0" applyAlignment="0" applyProtection="0"/>
    <xf numFmtId="0" fontId="31" fillId="41" borderId="97" applyNumberFormat="0" applyAlignment="0" applyProtection="0"/>
    <xf numFmtId="0" fontId="31" fillId="41" borderId="97" applyNumberFormat="0" applyAlignment="0" applyProtection="0"/>
    <xf numFmtId="0" fontId="31" fillId="41" borderId="97" applyNumberFormat="0" applyAlignment="0" applyProtection="0"/>
    <xf numFmtId="0" fontId="31" fillId="41"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7" fillId="39"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42" fillId="40" borderId="97" applyNumberFormat="0" applyAlignment="0" applyProtection="0"/>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15" fillId="44" borderId="96" applyFill="0" applyBorder="0" applyAlignment="0" applyProtection="0">
      <alignment vertical="center"/>
      <protection locked="0"/>
    </xf>
    <xf numFmtId="0" fontId="34" fillId="24" borderId="97" applyNumberFormat="0" applyAlignment="0" applyProtection="0"/>
    <xf numFmtId="0" fontId="34" fillId="19" borderId="97" applyNumberFormat="0" applyAlignment="0" applyProtection="0"/>
    <xf numFmtId="0" fontId="34" fillId="19" borderId="97" applyNumberFormat="0" applyAlignment="0" applyProtection="0"/>
    <xf numFmtId="0" fontId="34" fillId="19" borderId="97" applyNumberFormat="0" applyAlignment="0" applyProtection="0"/>
    <xf numFmtId="0" fontId="34" fillId="19"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50" fillId="10"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24" borderId="97" applyNumberFormat="0" applyAlignment="0" applyProtection="0"/>
    <xf numFmtId="0" fontId="34" fillId="10" borderId="97" applyNumberFormat="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10" fontId="13" fillId="52" borderId="93" applyNumberFormat="0" applyBorder="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0" fontId="34" fillId="10"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0" fontId="34" fillId="10" borderId="97" applyNumberFormat="0" applyAlignment="0" applyProtection="0"/>
  </cellStyleXfs>
  <cellXfs count="885">
    <xf numFmtId="0" fontId="0" fillId="0" borderId="0" xfId="0"/>
    <xf numFmtId="0" fontId="3" fillId="0" borderId="3" xfId="3" applyFont="1" applyFill="1" applyBorder="1" applyAlignment="1">
      <alignment horizontal="center" vertical="center"/>
    </xf>
    <xf numFmtId="0" fontId="0" fillId="0" borderId="9" xfId="0" applyBorder="1" applyAlignment="1">
      <alignment vertical="top"/>
    </xf>
    <xf numFmtId="43" fontId="0" fillId="0" borderId="9" xfId="1" applyFont="1" applyBorder="1"/>
    <xf numFmtId="43" fontId="0" fillId="0" borderId="16" xfId="1" applyFont="1" applyBorder="1" applyAlignment="1">
      <alignment vertical="top"/>
    </xf>
    <xf numFmtId="43" fontId="0" fillId="0" borderId="17" xfId="1" applyFont="1" applyBorder="1"/>
    <xf numFmtId="43" fontId="0" fillId="0" borderId="0" xfId="1" applyFont="1" applyBorder="1"/>
    <xf numFmtId="0" fontId="0" fillId="0" borderId="3" xfId="0" applyBorder="1" applyAlignment="1">
      <alignment vertical="top"/>
    </xf>
    <xf numFmtId="43" fontId="0" fillId="0" borderId="3" xfId="1" applyFont="1" applyBorder="1"/>
    <xf numFmtId="43" fontId="0" fillId="0" borderId="4" xfId="1" applyFont="1" applyBorder="1"/>
    <xf numFmtId="43" fontId="0" fillId="0" borderId="0" xfId="0" applyNumberFormat="1"/>
    <xf numFmtId="43" fontId="0" fillId="0" borderId="7" xfId="1" applyFont="1" applyBorder="1" applyAlignment="1">
      <alignment vertical="top"/>
    </xf>
    <xf numFmtId="3" fontId="0" fillId="0" borderId="9" xfId="0" applyNumberFormat="1" applyBorder="1" applyAlignment="1">
      <alignment vertical="top"/>
    </xf>
    <xf numFmtId="0" fontId="9" fillId="4" borderId="9" xfId="0" applyFont="1" applyFill="1" applyBorder="1" applyAlignment="1">
      <alignment horizontal="justify" vertical="center" wrapText="1"/>
    </xf>
    <xf numFmtId="0" fontId="9" fillId="4" borderId="9" xfId="0" applyFont="1" applyFill="1" applyBorder="1" applyAlignment="1">
      <alignment horizontal="center" vertical="center" wrapText="1"/>
    </xf>
    <xf numFmtId="43" fontId="9" fillId="4" borderId="9" xfId="1" applyFont="1" applyFill="1" applyBorder="1" applyAlignment="1">
      <alignment horizontal="right" vertical="center" wrapText="1"/>
    </xf>
    <xf numFmtId="43" fontId="9" fillId="4" borderId="9" xfId="1" applyFont="1" applyFill="1" applyBorder="1" applyAlignment="1">
      <alignment horizontal="center" vertical="center" wrapText="1"/>
    </xf>
    <xf numFmtId="0" fontId="9" fillId="4" borderId="9" xfId="0" applyFont="1" applyFill="1" applyBorder="1" applyAlignment="1">
      <alignment vertical="center" wrapText="1"/>
    </xf>
    <xf numFmtId="0" fontId="9" fillId="4" borderId="3" xfId="0" applyFont="1" applyFill="1" applyBorder="1" applyAlignment="1">
      <alignment horizontal="justify" vertical="center" wrapText="1"/>
    </xf>
    <xf numFmtId="0" fontId="9" fillId="4" borderId="3" xfId="0" applyFont="1" applyFill="1" applyBorder="1" applyAlignment="1">
      <alignment horizontal="center" vertical="center" wrapText="1"/>
    </xf>
    <xf numFmtId="43" fontId="9" fillId="4" borderId="3" xfId="1" applyFont="1" applyFill="1" applyBorder="1" applyAlignment="1">
      <alignment horizontal="right" vertical="center" wrapText="1"/>
    </xf>
    <xf numFmtId="43" fontId="9" fillId="4" borderId="3" xfId="1" applyFont="1" applyFill="1" applyBorder="1" applyAlignment="1">
      <alignment horizontal="center" vertical="center" wrapText="1"/>
    </xf>
    <xf numFmtId="0" fontId="0" fillId="0" borderId="33" xfId="0" applyBorder="1" applyAlignment="1">
      <alignment wrapText="1"/>
    </xf>
    <xf numFmtId="0" fontId="0" fillId="0" borderId="34" xfId="0" applyBorder="1"/>
    <xf numFmtId="0" fontId="0" fillId="0" borderId="33" xfId="0" applyBorder="1"/>
    <xf numFmtId="0" fontId="0" fillId="0" borderId="33" xfId="0" applyBorder="1" applyAlignment="1">
      <alignment horizontal="left"/>
    </xf>
    <xf numFmtId="0" fontId="0" fillId="0" borderId="35" xfId="0" applyBorder="1" applyAlignment="1">
      <alignment wrapText="1"/>
    </xf>
    <xf numFmtId="10" fontId="5" fillId="0" borderId="36" xfId="4" applyNumberFormat="1" applyFont="1" applyFill="1" applyBorder="1" applyAlignment="1">
      <alignment horizontal="left" vertical="center" wrapText="1"/>
    </xf>
    <xf numFmtId="0" fontId="7" fillId="0" borderId="23" xfId="3" applyFont="1" applyFill="1" applyBorder="1" applyAlignment="1">
      <alignment vertical="center" wrapText="1"/>
    </xf>
    <xf numFmtId="0" fontId="7" fillId="0" borderId="43" xfId="3" applyFont="1" applyFill="1" applyBorder="1" applyAlignment="1">
      <alignment vertical="center" wrapText="1"/>
    </xf>
    <xf numFmtId="0" fontId="7" fillId="0" borderId="22" xfId="3" applyFont="1" applyFill="1" applyBorder="1" applyAlignment="1">
      <alignment vertical="center" wrapText="1"/>
    </xf>
    <xf numFmtId="0" fontId="10" fillId="4" borderId="0" xfId="0" applyFont="1" applyFill="1" applyBorder="1" applyAlignment="1">
      <alignment horizontal="justify" vertical="center" wrapText="1"/>
    </xf>
    <xf numFmtId="0" fontId="10" fillId="4" borderId="0" xfId="0" applyFont="1" applyFill="1" applyBorder="1" applyAlignment="1">
      <alignment vertical="center" wrapText="1"/>
    </xf>
    <xf numFmtId="0" fontId="0" fillId="0" borderId="1" xfId="0" applyBorder="1"/>
    <xf numFmtId="10" fontId="0" fillId="0" borderId="2" xfId="0" applyNumberFormat="1" applyBorder="1"/>
    <xf numFmtId="0" fontId="7" fillId="0" borderId="1" xfId="3" applyFont="1" applyFill="1" applyBorder="1" applyAlignment="1">
      <alignment horizontal="left" vertical="center"/>
    </xf>
    <xf numFmtId="0" fontId="0" fillId="0" borderId="3" xfId="0" applyBorder="1" applyAlignment="1">
      <alignment horizontal="center" vertical="center"/>
    </xf>
    <xf numFmtId="0" fontId="0" fillId="0" borderId="37" xfId="0" applyBorder="1" applyAlignment="1">
      <alignment horizontal="center" vertical="center"/>
    </xf>
    <xf numFmtId="0" fontId="0" fillId="0" borderId="52" xfId="0" applyBorder="1" applyAlignment="1">
      <alignment horizontal="center" vertical="center"/>
    </xf>
    <xf numFmtId="43" fontId="0" fillId="0" borderId="0" xfId="1" applyFont="1"/>
    <xf numFmtId="0" fontId="0" fillId="0" borderId="10" xfId="0" applyBorder="1" applyAlignment="1">
      <alignment horizontal="center" vertical="center"/>
    </xf>
    <xf numFmtId="0" fontId="14" fillId="0" borderId="13" xfId="0" applyFont="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21" xfId="0" applyBorder="1" applyAlignment="1">
      <alignment horizontal="center" vertical="center"/>
    </xf>
    <xf numFmtId="0" fontId="14" fillId="0" borderId="19" xfId="0" applyFont="1" applyBorder="1" applyAlignment="1">
      <alignment horizontal="center" vertical="center"/>
    </xf>
    <xf numFmtId="44" fontId="0" fillId="0" borderId="0" xfId="0" applyNumberFormat="1"/>
    <xf numFmtId="0" fontId="15" fillId="0" borderId="22" xfId="0" applyFont="1" applyFill="1" applyBorder="1" applyAlignment="1"/>
    <xf numFmtId="0" fontId="15" fillId="0" borderId="29" xfId="0" applyFont="1" applyFill="1" applyBorder="1" applyAlignment="1"/>
    <xf numFmtId="0" fontId="15" fillId="0" borderId="36" xfId="0" applyFont="1" applyFill="1" applyBorder="1" applyAlignment="1">
      <alignment horizontal="center"/>
    </xf>
    <xf numFmtId="44" fontId="12" fillId="0" borderId="38" xfId="0" applyNumberFormat="1" applyFont="1" applyBorder="1" applyAlignment="1">
      <alignment vertical="center"/>
    </xf>
    <xf numFmtId="0" fontId="63" fillId="0" borderId="9" xfId="0" applyFont="1" applyBorder="1"/>
    <xf numFmtId="0" fontId="0" fillId="0" borderId="0" xfId="0"/>
    <xf numFmtId="0" fontId="63" fillId="0" borderId="33" xfId="0" applyFont="1" applyBorder="1"/>
    <xf numFmtId="43" fontId="63" fillId="0" borderId="35" xfId="0" applyNumberFormat="1" applyFont="1" applyBorder="1"/>
    <xf numFmtId="43" fontId="63" fillId="0" borderId="34" xfId="0" applyNumberFormat="1" applyFont="1" applyBorder="1"/>
    <xf numFmtId="43" fontId="63" fillId="0" borderId="33" xfId="0" applyNumberFormat="1" applyFont="1" applyBorder="1"/>
    <xf numFmtId="10" fontId="63" fillId="0" borderId="35" xfId="6" applyNumberFormat="1" applyFont="1" applyBorder="1"/>
    <xf numFmtId="0" fontId="63" fillId="0" borderId="46" xfId="0" applyFont="1" applyBorder="1"/>
    <xf numFmtId="0" fontId="63" fillId="0" borderId="57" xfId="0" applyFont="1" applyBorder="1"/>
    <xf numFmtId="43" fontId="63" fillId="0" borderId="33" xfId="1" applyFont="1" applyBorder="1"/>
    <xf numFmtId="43" fontId="64" fillId="0" borderId="33" xfId="1" applyFont="1" applyBorder="1"/>
    <xf numFmtId="10" fontId="64" fillId="0" borderId="35" xfId="6" applyNumberFormat="1" applyFont="1" applyBorder="1"/>
    <xf numFmtId="43" fontId="63" fillId="0" borderId="9" xfId="1" applyFont="1" applyBorder="1"/>
    <xf numFmtId="0" fontId="63" fillId="0" borderId="53" xfId="0" applyFont="1" applyBorder="1"/>
    <xf numFmtId="43" fontId="63" fillId="0" borderId="16" xfId="0" applyNumberFormat="1" applyFont="1" applyBorder="1"/>
    <xf numFmtId="43" fontId="63" fillId="0" borderId="9" xfId="0" applyNumberFormat="1" applyFont="1" applyBorder="1"/>
    <xf numFmtId="10" fontId="63" fillId="0" borderId="17" xfId="6" applyNumberFormat="1" applyFont="1" applyBorder="1"/>
    <xf numFmtId="0" fontId="63" fillId="0" borderId="27" xfId="0" applyFont="1" applyBorder="1"/>
    <xf numFmtId="10" fontId="64" fillId="0" borderId="12" xfId="6" applyNumberFormat="1" applyFont="1" applyBorder="1"/>
    <xf numFmtId="0" fontId="64" fillId="0" borderId="52" xfId="0" applyFont="1" applyBorder="1"/>
    <xf numFmtId="0" fontId="64" fillId="0" borderId="11" xfId="0" applyFont="1" applyBorder="1"/>
    <xf numFmtId="0" fontId="64" fillId="0" borderId="56" xfId="0" applyFont="1" applyBorder="1"/>
    <xf numFmtId="0" fontId="63" fillId="0" borderId="16" xfId="0" applyFont="1" applyBorder="1"/>
    <xf numFmtId="0" fontId="63" fillId="0" borderId="1" xfId="0" applyFont="1" applyBorder="1"/>
    <xf numFmtId="43" fontId="55" fillId="4" borderId="1" xfId="1" applyFont="1" applyFill="1" applyBorder="1" applyAlignment="1">
      <alignment horizontal="right" wrapText="1"/>
    </xf>
    <xf numFmtId="43" fontId="64" fillId="0" borderId="2" xfId="1" applyFont="1" applyBorder="1"/>
    <xf numFmtId="43" fontId="63" fillId="0" borderId="17" xfId="1" applyFont="1" applyBorder="1"/>
    <xf numFmtId="43" fontId="63" fillId="0" borderId="3" xfId="1" applyFont="1" applyBorder="1"/>
    <xf numFmtId="43" fontId="63" fillId="0" borderId="4" xfId="1" applyFont="1" applyBorder="1"/>
    <xf numFmtId="43" fontId="63" fillId="0" borderId="5" xfId="0" applyNumberFormat="1" applyFont="1" applyBorder="1"/>
    <xf numFmtId="43" fontId="64" fillId="0" borderId="1" xfId="1" applyFont="1" applyBorder="1"/>
    <xf numFmtId="10" fontId="64" fillId="0" borderId="2" xfId="6" applyNumberFormat="1" applyFont="1" applyBorder="1"/>
    <xf numFmtId="43" fontId="63" fillId="0" borderId="13" xfId="0" applyNumberFormat="1" applyFont="1" applyBorder="1"/>
    <xf numFmtId="43" fontId="63" fillId="0" borderId="14" xfId="1" applyFont="1" applyBorder="1"/>
    <xf numFmtId="10" fontId="63" fillId="0" borderId="15" xfId="6" applyNumberFormat="1" applyFont="1" applyBorder="1"/>
    <xf numFmtId="43" fontId="63" fillId="0" borderId="46" xfId="0" applyNumberFormat="1" applyFont="1" applyBorder="1"/>
    <xf numFmtId="0" fontId="63" fillId="0" borderId="5" xfId="0" applyFont="1" applyBorder="1"/>
    <xf numFmtId="0" fontId="63" fillId="0" borderId="2" xfId="0" applyFont="1" applyBorder="1"/>
    <xf numFmtId="0" fontId="63" fillId="0" borderId="17" xfId="0" applyFont="1" applyBorder="1"/>
    <xf numFmtId="43" fontId="63" fillId="0" borderId="7" xfId="0" applyNumberFormat="1" applyFont="1" applyBorder="1"/>
    <xf numFmtId="10" fontId="64" fillId="0" borderId="42" xfId="6" applyNumberFormat="1" applyFont="1" applyBorder="1"/>
    <xf numFmtId="44" fontId="15" fillId="3" borderId="0" xfId="2" applyFont="1" applyFill="1" applyBorder="1" applyAlignment="1">
      <alignment horizontal="center" vertical="center"/>
    </xf>
    <xf numFmtId="0" fontId="63" fillId="0" borderId="24" xfId="0" applyFont="1" applyBorder="1"/>
    <xf numFmtId="10" fontId="63" fillId="0" borderId="27" xfId="6" applyNumberFormat="1" applyFont="1" applyBorder="1"/>
    <xf numFmtId="43" fontId="63" fillId="0" borderId="27" xfId="1" applyFont="1" applyBorder="1"/>
    <xf numFmtId="0" fontId="0" fillId="0" borderId="50" xfId="0" applyBorder="1" applyAlignment="1">
      <alignment horizontal="center" vertical="center"/>
    </xf>
    <xf numFmtId="0" fontId="0" fillId="0" borderId="32" xfId="0" applyBorder="1" applyAlignment="1">
      <alignment horizontal="center" vertical="center"/>
    </xf>
    <xf numFmtId="0" fontId="0" fillId="0" borderId="66" xfId="0" applyBorder="1" applyAlignment="1">
      <alignment horizontal="center" vertical="center"/>
    </xf>
    <xf numFmtId="10" fontId="63" fillId="0" borderId="9" xfId="6" applyNumberFormat="1" applyFont="1" applyBorder="1"/>
    <xf numFmtId="10" fontId="63" fillId="0" borderId="16" xfId="6" applyNumberFormat="1" applyFont="1" applyBorder="1"/>
    <xf numFmtId="43" fontId="63" fillId="0" borderId="16" xfId="1" applyFont="1" applyBorder="1"/>
    <xf numFmtId="43" fontId="63" fillId="0" borderId="7" xfId="1" applyFont="1" applyBorder="1"/>
    <xf numFmtId="9" fontId="0" fillId="0" borderId="0" xfId="6" applyFont="1"/>
    <xf numFmtId="0" fontId="0" fillId="0" borderId="11" xfId="0" applyBorder="1" applyAlignment="1">
      <alignment wrapText="1"/>
    </xf>
    <xf numFmtId="0" fontId="0" fillId="0" borderId="12" xfId="0" applyBorder="1" applyAlignment="1">
      <alignment wrapText="1"/>
    </xf>
    <xf numFmtId="0" fontId="4" fillId="3" borderId="9" xfId="0" applyFont="1" applyFill="1" applyBorder="1" applyAlignment="1">
      <alignment horizontal="center" vertical="center"/>
    </xf>
    <xf numFmtId="0" fontId="4" fillId="3" borderId="9" xfId="0" applyFont="1" applyFill="1" applyBorder="1" applyAlignment="1">
      <alignment horizontal="center" vertical="center" wrapText="1"/>
    </xf>
    <xf numFmtId="4" fontId="4" fillId="3" borderId="17" xfId="0" applyNumberFormat="1" applyFont="1" applyFill="1" applyBorder="1" applyAlignment="1">
      <alignment horizontal="center" vertical="center" wrapText="1"/>
    </xf>
    <xf numFmtId="182" fontId="67" fillId="3" borderId="3" xfId="0" applyNumberFormat="1" applyFont="1" applyFill="1" applyBorder="1" applyAlignment="1">
      <alignment horizontal="right"/>
    </xf>
    <xf numFmtId="14" fontId="67" fillId="3" borderId="16" xfId="0" applyNumberFormat="1" applyFont="1" applyFill="1" applyBorder="1" applyAlignment="1">
      <alignment horizontal="center" vertical="center"/>
    </xf>
    <xf numFmtId="4" fontId="5" fillId="3" borderId="9" xfId="0" applyNumberFormat="1" applyFont="1" applyFill="1" applyBorder="1" applyAlignment="1">
      <alignment horizontal="center" vertical="center"/>
    </xf>
    <xf numFmtId="0" fontId="68" fillId="3" borderId="9" xfId="0" applyFont="1" applyFill="1" applyBorder="1" applyAlignment="1">
      <alignment horizontal="center" vertical="center"/>
    </xf>
    <xf numFmtId="0" fontId="68" fillId="3" borderId="9" xfId="0" applyFont="1" applyFill="1" applyBorder="1" applyAlignment="1">
      <alignment horizontal="center" vertical="center" wrapText="1"/>
    </xf>
    <xf numFmtId="4" fontId="68" fillId="3" borderId="17" xfId="0" applyNumberFormat="1" applyFont="1" applyFill="1" applyBorder="1" applyAlignment="1">
      <alignment horizontal="center" vertical="center" wrapText="1"/>
    </xf>
    <xf numFmtId="2" fontId="1" fillId="3" borderId="9" xfId="0" applyNumberFormat="1" applyFont="1" applyFill="1" applyBorder="1" applyAlignment="1">
      <alignment horizontal="right"/>
    </xf>
    <xf numFmtId="183" fontId="1" fillId="3" borderId="9" xfId="0" applyNumberFormat="1" applyFont="1" applyFill="1" applyBorder="1" applyAlignment="1">
      <alignment horizontal="right"/>
    </xf>
    <xf numFmtId="184" fontId="0" fillId="3" borderId="9" xfId="0" applyNumberFormat="1" applyFont="1" applyFill="1" applyBorder="1" applyAlignment="1">
      <alignment horizontal="right"/>
    </xf>
    <xf numFmtId="183" fontId="0" fillId="3" borderId="9" xfId="0" applyNumberFormat="1" applyFont="1" applyFill="1" applyBorder="1" applyAlignment="1">
      <alignment horizontal="right"/>
    </xf>
    <xf numFmtId="183" fontId="0" fillId="3" borderId="3" xfId="0" applyNumberFormat="1" applyFont="1" applyFill="1" applyBorder="1" applyAlignment="1">
      <alignment horizontal="right"/>
    </xf>
    <xf numFmtId="2" fontId="0" fillId="3" borderId="9" xfId="0" applyNumberFormat="1" applyFont="1" applyFill="1" applyBorder="1" applyAlignment="1">
      <alignment horizontal="right"/>
    </xf>
    <xf numFmtId="184" fontId="67" fillId="3" borderId="9" xfId="0" applyNumberFormat="1" applyFont="1" applyFill="1" applyBorder="1" applyAlignment="1">
      <alignment horizontal="right"/>
    </xf>
    <xf numFmtId="183" fontId="67" fillId="3" borderId="9" xfId="0" applyNumberFormat="1" applyFont="1" applyFill="1" applyBorder="1" applyAlignment="1">
      <alignment horizontal="right"/>
    </xf>
    <xf numFmtId="183" fontId="67" fillId="3" borderId="3" xfId="0" applyNumberFormat="1" applyFont="1" applyFill="1" applyBorder="1" applyAlignment="1">
      <alignment horizontal="right"/>
    </xf>
    <xf numFmtId="0" fontId="4" fillId="3" borderId="9" xfId="3518" applyFont="1" applyFill="1" applyBorder="1" applyAlignment="1">
      <alignment horizontal="center" vertical="center"/>
    </xf>
    <xf numFmtId="0" fontId="4" fillId="3" borderId="9" xfId="3518" applyFont="1" applyFill="1" applyBorder="1" applyAlignment="1">
      <alignment horizontal="center" vertical="center" wrapText="1"/>
    </xf>
    <xf numFmtId="4" fontId="4" fillId="3" borderId="17" xfId="3518" applyNumberFormat="1" applyFont="1" applyFill="1" applyBorder="1" applyAlignment="1">
      <alignment horizontal="center" vertical="center" wrapText="1"/>
    </xf>
    <xf numFmtId="0" fontId="67" fillId="3" borderId="9" xfId="0" applyFont="1" applyFill="1" applyBorder="1" applyAlignment="1">
      <alignment horizontal="center" vertical="center"/>
    </xf>
    <xf numFmtId="4" fontId="67" fillId="3" borderId="9" xfId="0" applyNumberFormat="1" applyFont="1" applyFill="1" applyBorder="1" applyAlignment="1">
      <alignment vertical="center" wrapText="1"/>
    </xf>
    <xf numFmtId="10" fontId="67" fillId="3" borderId="9" xfId="4" applyNumberFormat="1" applyFont="1" applyFill="1" applyBorder="1" applyAlignment="1">
      <alignment vertical="center"/>
    </xf>
    <xf numFmtId="4" fontId="67" fillId="3" borderId="17" xfId="0" applyNumberFormat="1" applyFont="1" applyFill="1" applyBorder="1" applyAlignment="1">
      <alignment vertical="center"/>
    </xf>
    <xf numFmtId="4" fontId="67" fillId="3" borderId="9" xfId="0" applyNumberFormat="1" applyFont="1" applyFill="1" applyBorder="1" applyAlignment="1">
      <alignment horizontal="center" vertical="center"/>
    </xf>
    <xf numFmtId="10" fontId="67" fillId="3" borderId="9" xfId="8057" applyNumberFormat="1" applyFont="1" applyFill="1" applyBorder="1" applyAlignment="1">
      <alignment vertical="center"/>
    </xf>
    <xf numFmtId="4" fontId="67" fillId="3" borderId="17" xfId="0" applyNumberFormat="1" applyFont="1" applyFill="1" applyBorder="1" applyAlignment="1">
      <alignment horizontal="center" vertical="center"/>
    </xf>
    <xf numFmtId="2" fontId="5" fillId="3" borderId="9" xfId="3518" applyNumberFormat="1" applyFont="1" applyFill="1" applyBorder="1" applyAlignment="1">
      <alignment horizontal="right"/>
    </xf>
    <xf numFmtId="0" fontId="4" fillId="3" borderId="71" xfId="3518" applyFont="1" applyFill="1" applyBorder="1" applyAlignment="1">
      <alignment horizontal="center" vertical="center"/>
    </xf>
    <xf numFmtId="0" fontId="4" fillId="3" borderId="71" xfId="3518" applyFont="1" applyFill="1" applyBorder="1" applyAlignment="1">
      <alignment horizontal="center" vertical="center" wrapText="1"/>
    </xf>
    <xf numFmtId="4" fontId="4" fillId="3" borderId="72" xfId="3518" applyNumberFormat="1" applyFont="1" applyFill="1" applyBorder="1" applyAlignment="1">
      <alignment horizontal="center" vertical="center" wrapText="1"/>
    </xf>
    <xf numFmtId="0" fontId="4" fillId="3" borderId="71" xfId="0" applyFont="1" applyFill="1" applyBorder="1" applyAlignment="1">
      <alignment horizontal="center" vertical="center"/>
    </xf>
    <xf numFmtId="0" fontId="4" fillId="3" borderId="71" xfId="0" applyFont="1" applyFill="1" applyBorder="1" applyAlignment="1">
      <alignment horizontal="center" vertical="center" wrapText="1"/>
    </xf>
    <xf numFmtId="4" fontId="4" fillId="3" borderId="72" xfId="0" applyNumberFormat="1" applyFont="1" applyFill="1" applyBorder="1" applyAlignment="1">
      <alignment horizontal="center" vertical="center" wrapText="1"/>
    </xf>
    <xf numFmtId="0" fontId="4" fillId="3" borderId="0" xfId="11168" applyFont="1" applyFill="1" applyBorder="1" applyAlignment="1">
      <alignment horizontal="right" vertical="center"/>
    </xf>
    <xf numFmtId="166" fontId="4" fillId="3" borderId="0" xfId="1588" applyFont="1" applyFill="1" applyBorder="1" applyAlignment="1">
      <alignment horizontal="right" vertical="center"/>
    </xf>
    <xf numFmtId="14" fontId="67" fillId="3" borderId="70" xfId="0" applyNumberFormat="1" applyFont="1" applyFill="1" applyBorder="1" applyAlignment="1">
      <alignment horizontal="center" vertical="center"/>
    </xf>
    <xf numFmtId="14" fontId="5" fillId="3" borderId="70" xfId="0" applyNumberFormat="1" applyFont="1" applyFill="1" applyBorder="1" applyAlignment="1">
      <alignment horizontal="center" vertical="center"/>
    </xf>
    <xf numFmtId="49" fontId="5" fillId="3" borderId="0" xfId="3518" applyNumberFormat="1" applyFont="1" applyFill="1" applyBorder="1" applyAlignment="1">
      <alignment vertical="top"/>
    </xf>
    <xf numFmtId="0" fontId="67" fillId="3" borderId="71" xfId="0" applyFont="1" applyFill="1" applyBorder="1" applyAlignment="1">
      <alignment horizontal="center" vertical="center"/>
    </xf>
    <xf numFmtId="4" fontId="71" fillId="3" borderId="71" xfId="0" applyNumberFormat="1" applyFont="1" applyFill="1" applyBorder="1" applyAlignment="1">
      <alignment vertical="center" wrapText="1"/>
    </xf>
    <xf numFmtId="0" fontId="4" fillId="3" borderId="70" xfId="0" applyFont="1" applyFill="1" applyBorder="1" applyAlignment="1">
      <alignment horizontal="center" vertical="center"/>
    </xf>
    <xf numFmtId="4" fontId="4" fillId="3" borderId="71" xfId="0" applyNumberFormat="1" applyFont="1" applyFill="1" applyBorder="1" applyAlignment="1">
      <alignment horizontal="center" vertical="center"/>
    </xf>
    <xf numFmtId="10" fontId="4" fillId="3" borderId="71" xfId="4" applyNumberFormat="1" applyFont="1" applyFill="1" applyBorder="1" applyAlignment="1">
      <alignment horizontal="center" vertical="center"/>
    </xf>
    <xf numFmtId="4" fontId="4" fillId="3" borderId="72" xfId="0" applyNumberFormat="1" applyFont="1" applyFill="1" applyBorder="1" applyAlignment="1">
      <alignment horizontal="center" vertical="center"/>
    </xf>
    <xf numFmtId="0" fontId="4" fillId="3" borderId="0" xfId="11147" applyFont="1" applyFill="1" applyBorder="1" applyAlignment="1">
      <alignment horizontal="right" vertical="center"/>
    </xf>
    <xf numFmtId="166" fontId="4" fillId="3" borderId="0" xfId="1583" applyFont="1" applyFill="1" applyBorder="1" applyAlignment="1">
      <alignment horizontal="right" vertical="center"/>
    </xf>
    <xf numFmtId="0" fontId="5" fillId="3" borderId="70" xfId="0" applyNumberFormat="1" applyFont="1" applyFill="1" applyBorder="1" applyAlignment="1">
      <alignment horizontal="center"/>
    </xf>
    <xf numFmtId="0" fontId="5" fillId="3" borderId="71" xfId="3" applyFont="1" applyFill="1" applyBorder="1" applyAlignment="1">
      <alignment vertical="center" wrapText="1"/>
    </xf>
    <xf numFmtId="49" fontId="5" fillId="3" borderId="0" xfId="0" applyNumberFormat="1" applyFont="1" applyFill="1" applyBorder="1" applyAlignment="1">
      <alignment vertical="top" wrapText="1"/>
    </xf>
    <xf numFmtId="49" fontId="5" fillId="3" borderId="0" xfId="0" applyNumberFormat="1" applyFont="1" applyFill="1" applyBorder="1" applyAlignment="1">
      <alignment vertical="top"/>
    </xf>
    <xf numFmtId="2" fontId="67" fillId="3" borderId="71" xfId="0" applyNumberFormat="1" applyFont="1" applyFill="1" applyBorder="1" applyAlignment="1">
      <alignment horizontal="right"/>
    </xf>
    <xf numFmtId="2" fontId="67" fillId="3" borderId="3" xfId="0" applyNumberFormat="1" applyFont="1" applyFill="1" applyBorder="1" applyAlignment="1">
      <alignment horizontal="right"/>
    </xf>
    <xf numFmtId="0" fontId="0" fillId="3" borderId="0" xfId="0" applyFill="1"/>
    <xf numFmtId="49" fontId="5" fillId="3" borderId="16" xfId="0" applyNumberFormat="1" applyFont="1" applyFill="1" applyBorder="1" applyAlignment="1">
      <alignment horizontal="center" vertical="center"/>
    </xf>
    <xf numFmtId="0" fontId="7" fillId="3" borderId="16" xfId="0" applyNumberFormat="1" applyFont="1" applyFill="1" applyBorder="1" applyAlignment="1">
      <alignment horizontal="center"/>
    </xf>
    <xf numFmtId="0" fontId="7" fillId="3" borderId="16" xfId="0" applyFont="1" applyFill="1" applyBorder="1" applyAlignment="1">
      <alignment horizontal="center" wrapText="1"/>
    </xf>
    <xf numFmtId="0" fontId="7" fillId="3" borderId="16" xfId="0" applyNumberFormat="1" applyFont="1" applyFill="1" applyBorder="1" applyAlignment="1">
      <alignment horizontal="center" wrapText="1"/>
    </xf>
    <xf numFmtId="0" fontId="5" fillId="3" borderId="16" xfId="0" applyNumberFormat="1" applyFont="1" applyFill="1" applyBorder="1" applyAlignment="1">
      <alignment horizontal="center"/>
    </xf>
    <xf numFmtId="0" fontId="5" fillId="3" borderId="7" xfId="0" applyFont="1" applyFill="1" applyBorder="1" applyAlignment="1">
      <alignment horizontal="center" vertical="center"/>
    </xf>
    <xf numFmtId="0" fontId="4" fillId="3" borderId="5" xfId="3545" applyFont="1" applyFill="1" applyBorder="1" applyAlignment="1">
      <alignment horizontal="center" vertical="center"/>
    </xf>
    <xf numFmtId="0" fontId="4" fillId="3" borderId="5" xfId="3518" applyFont="1" applyFill="1" applyBorder="1" applyAlignment="1">
      <alignment horizontal="center" vertical="center"/>
    </xf>
    <xf numFmtId="0" fontId="5" fillId="3" borderId="70" xfId="3518" applyNumberFormat="1" applyFont="1" applyFill="1" applyBorder="1" applyAlignment="1">
      <alignment horizontal="center" vertical="center"/>
    </xf>
    <xf numFmtId="0" fontId="5" fillId="3" borderId="9" xfId="0" applyFont="1" applyFill="1" applyBorder="1"/>
    <xf numFmtId="0" fontId="15" fillId="3" borderId="16"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9" xfId="0" applyFont="1" applyFill="1" applyBorder="1" applyAlignment="1">
      <alignment horizontal="center" vertical="center" wrapText="1"/>
    </xf>
    <xf numFmtId="4" fontId="15" fillId="3" borderId="9" xfId="0" applyNumberFormat="1" applyFont="1" applyFill="1" applyBorder="1" applyAlignment="1">
      <alignment horizontal="center" vertical="center"/>
    </xf>
    <xf numFmtId="10" fontId="15" fillId="3" borderId="9" xfId="4" applyNumberFormat="1" applyFont="1" applyFill="1" applyBorder="1" applyAlignment="1">
      <alignment horizontal="center" vertical="center"/>
    </xf>
    <xf numFmtId="4" fontId="15" fillId="3" borderId="17" xfId="0" applyNumberFormat="1" applyFont="1" applyFill="1" applyBorder="1" applyAlignment="1">
      <alignment horizontal="center" vertical="center"/>
    </xf>
    <xf numFmtId="0" fontId="5" fillId="3" borderId="16" xfId="3518" applyNumberFormat="1" applyFont="1" applyFill="1" applyBorder="1" applyAlignment="1">
      <alignment horizontal="center" vertical="center"/>
    </xf>
    <xf numFmtId="0" fontId="3" fillId="0" borderId="42" xfId="3" applyFont="1" applyFill="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43" fontId="0" fillId="3" borderId="0" xfId="0" applyNumberFormat="1" applyFill="1"/>
    <xf numFmtId="0" fontId="0" fillId="3" borderId="0" xfId="0" applyFont="1" applyFill="1" applyBorder="1" applyAlignment="1">
      <alignment horizontal="right" wrapText="1"/>
    </xf>
    <xf numFmtId="182" fontId="67" fillId="3" borderId="32" xfId="0" applyNumberFormat="1" applyFont="1" applyFill="1" applyBorder="1" applyAlignment="1">
      <alignment horizontal="right"/>
    </xf>
    <xf numFmtId="0" fontId="4" fillId="3" borderId="0" xfId="0" applyFont="1" applyFill="1" applyBorder="1" applyAlignment="1"/>
    <xf numFmtId="49" fontId="5" fillId="3" borderId="71" xfId="4864" applyNumberFormat="1" applyFont="1" applyFill="1" applyBorder="1" applyAlignment="1">
      <alignment horizontal="left" vertical="center" wrapText="1"/>
    </xf>
    <xf numFmtId="0" fontId="5" fillId="3" borderId="71" xfId="0" applyFont="1" applyFill="1" applyBorder="1" applyAlignment="1">
      <alignment horizontal="center"/>
    </xf>
    <xf numFmtId="2" fontId="5" fillId="3" borderId="71" xfId="0" applyNumberFormat="1" applyFont="1" applyFill="1" applyBorder="1" applyAlignment="1">
      <alignment horizontal="right"/>
    </xf>
    <xf numFmtId="49" fontId="5" fillId="3" borderId="70" xfId="0" applyNumberFormat="1" applyFont="1" applyFill="1" applyBorder="1" applyAlignment="1">
      <alignment horizontal="center"/>
    </xf>
    <xf numFmtId="0" fontId="5" fillId="3" borderId="70" xfId="0" applyFont="1" applyFill="1" applyBorder="1" applyAlignment="1">
      <alignment horizontal="center"/>
    </xf>
    <xf numFmtId="0" fontId="4" fillId="3" borderId="13" xfId="11182" applyFont="1" applyFill="1" applyBorder="1" applyAlignment="1">
      <alignment horizontal="right" vertical="center"/>
    </xf>
    <xf numFmtId="166" fontId="4" fillId="3" borderId="15" xfId="1591" applyFont="1" applyFill="1" applyBorder="1" applyAlignment="1">
      <alignment horizontal="right" vertical="center"/>
    </xf>
    <xf numFmtId="0" fontId="4" fillId="3" borderId="37" xfId="11147" applyFont="1" applyFill="1" applyBorder="1" applyAlignment="1">
      <alignment horizontal="right" vertical="center"/>
    </xf>
    <xf numFmtId="166" fontId="4" fillId="3" borderId="39" xfId="1583" applyFont="1" applyFill="1" applyBorder="1" applyAlignment="1">
      <alignment horizontal="right" vertical="center"/>
    </xf>
    <xf numFmtId="0" fontId="4" fillId="3" borderId="10" xfId="11147" applyFont="1" applyFill="1" applyBorder="1" applyAlignment="1">
      <alignment horizontal="right" vertical="center"/>
    </xf>
    <xf numFmtId="166" fontId="4" fillId="3" borderId="12" xfId="1583" applyFont="1" applyFill="1" applyBorder="1" applyAlignment="1">
      <alignment horizontal="right" vertical="center"/>
    </xf>
    <xf numFmtId="0" fontId="4" fillId="3" borderId="70" xfId="3517" applyFont="1" applyFill="1" applyBorder="1" applyAlignment="1">
      <alignment horizontal="center" vertical="center" wrapText="1"/>
    </xf>
    <xf numFmtId="0" fontId="5" fillId="3" borderId="71" xfId="0" applyFont="1" applyFill="1" applyBorder="1" applyAlignment="1">
      <alignment horizontal="left" wrapText="1"/>
    </xf>
    <xf numFmtId="4" fontId="67" fillId="3" borderId="17" xfId="0" applyNumberFormat="1" applyFont="1" applyFill="1" applyBorder="1" applyAlignment="1">
      <alignment horizontal="right"/>
    </xf>
    <xf numFmtId="183" fontId="67" fillId="3" borderId="71" xfId="0" applyNumberFormat="1" applyFont="1" applyFill="1" applyBorder="1" applyAlignment="1">
      <alignment horizontal="right"/>
    </xf>
    <xf numFmtId="43" fontId="4" fillId="3" borderId="10" xfId="5" applyFont="1" applyFill="1" applyBorder="1" applyAlignment="1">
      <alignment horizontal="right" vertical="center"/>
    </xf>
    <xf numFmtId="166" fontId="4" fillId="3" borderId="12" xfId="1582" applyFont="1" applyFill="1" applyBorder="1" applyAlignment="1">
      <alignment horizontal="right" vertical="center"/>
    </xf>
    <xf numFmtId="43" fontId="63" fillId="3" borderId="9" xfId="1" applyFont="1" applyFill="1" applyBorder="1"/>
    <xf numFmtId="0" fontId="2" fillId="0" borderId="0" xfId="3" applyNumberFormat="1" applyFont="1" applyBorder="1" applyAlignment="1">
      <alignment horizontal="center" vertical="top" wrapText="1"/>
    </xf>
    <xf numFmtId="0" fontId="2" fillId="0" borderId="40" xfId="3" applyNumberFormat="1" applyFont="1" applyBorder="1" applyAlignment="1">
      <alignment vertical="top" wrapText="1"/>
    </xf>
    <xf numFmtId="10" fontId="3" fillId="0" borderId="42" xfId="4" applyNumberFormat="1" applyFont="1" applyFill="1" applyBorder="1" applyAlignment="1">
      <alignment vertical="center" wrapText="1"/>
    </xf>
    <xf numFmtId="10" fontId="3" fillId="0" borderId="75" xfId="4" applyNumberFormat="1" applyFont="1" applyFill="1" applyBorder="1" applyAlignment="1">
      <alignment vertical="center" wrapText="1"/>
    </xf>
    <xf numFmtId="49" fontId="5" fillId="3" borderId="0" xfId="3518" applyNumberFormat="1" applyFont="1" applyFill="1" applyBorder="1" applyAlignment="1">
      <alignment horizontal="left" vertical="top" wrapText="1"/>
    </xf>
    <xf numFmtId="49" fontId="5" fillId="3" borderId="0" xfId="0" applyNumberFormat="1" applyFont="1" applyFill="1" applyBorder="1" applyAlignment="1">
      <alignment horizontal="left" vertical="top" wrapText="1"/>
    </xf>
    <xf numFmtId="0" fontId="3" fillId="0" borderId="0" xfId="3" applyFont="1" applyFill="1" applyBorder="1" applyAlignment="1">
      <alignment horizontal="center" vertical="center"/>
    </xf>
    <xf numFmtId="0" fontId="4" fillId="3" borderId="10" xfId="11204" applyFont="1" applyFill="1" applyBorder="1" applyAlignment="1">
      <alignment horizontal="right" vertical="center"/>
    </xf>
    <xf numFmtId="166" fontId="4" fillId="3" borderId="39" xfId="1582" applyFont="1" applyFill="1" applyBorder="1" applyAlignment="1">
      <alignment horizontal="right" vertical="center"/>
    </xf>
    <xf numFmtId="0" fontId="69" fillId="3" borderId="37" xfId="11147" applyFont="1" applyFill="1" applyBorder="1" applyAlignment="1">
      <alignment horizontal="right" vertical="center"/>
    </xf>
    <xf numFmtId="166" fontId="69" fillId="3" borderId="39" xfId="1583" applyFont="1" applyFill="1" applyBorder="1" applyAlignment="1">
      <alignment horizontal="right" vertical="center"/>
    </xf>
    <xf numFmtId="2" fontId="0" fillId="3" borderId="33" xfId="0" applyNumberFormat="1" applyFont="1" applyFill="1" applyBorder="1" applyAlignment="1">
      <alignment horizontal="right"/>
    </xf>
    <xf numFmtId="0" fontId="0" fillId="3" borderId="71" xfId="0" applyFont="1" applyFill="1" applyBorder="1" applyAlignment="1">
      <alignment horizontal="right" wrapText="1"/>
    </xf>
    <xf numFmtId="3" fontId="63" fillId="3" borderId="9" xfId="0" applyNumberFormat="1" applyFont="1" applyFill="1" applyBorder="1" applyAlignment="1">
      <alignment horizontal="center" vertical="center"/>
    </xf>
    <xf numFmtId="0" fontId="4" fillId="3" borderId="2" xfId="3517" applyFont="1" applyFill="1" applyBorder="1" applyAlignment="1">
      <alignment horizontal="center" vertical="center" wrapText="1"/>
    </xf>
    <xf numFmtId="0" fontId="4" fillId="3" borderId="16" xfId="3517" applyFont="1" applyFill="1" applyBorder="1" applyAlignment="1">
      <alignment horizontal="center" vertical="center" wrapText="1"/>
    </xf>
    <xf numFmtId="0" fontId="5" fillId="3" borderId="9" xfId="3" applyFont="1" applyFill="1" applyBorder="1" applyAlignment="1">
      <alignment wrapText="1"/>
    </xf>
    <xf numFmtId="0" fontId="5" fillId="3" borderId="9" xfId="3" applyFont="1" applyFill="1" applyBorder="1" applyAlignment="1">
      <alignment horizontal="center" wrapText="1"/>
    </xf>
    <xf numFmtId="2" fontId="5" fillId="3" borderId="9" xfId="0" applyNumberFormat="1" applyFont="1" applyFill="1" applyBorder="1" applyAlignment="1">
      <alignment horizontal="right"/>
    </xf>
    <xf numFmtId="4" fontId="67" fillId="3" borderId="69" xfId="0" applyNumberFormat="1" applyFont="1" applyFill="1" applyBorder="1" applyAlignment="1">
      <alignment horizontal="right"/>
    </xf>
    <xf numFmtId="2" fontId="0" fillId="3" borderId="0" xfId="0" applyNumberFormat="1" applyFill="1"/>
    <xf numFmtId="0" fontId="5" fillId="3" borderId="7" xfId="0" applyNumberFormat="1" applyFont="1" applyFill="1" applyBorder="1" applyAlignment="1">
      <alignment horizontal="center"/>
    </xf>
    <xf numFmtId="0" fontId="5" fillId="3" borderId="3" xfId="3" applyFont="1" applyFill="1" applyBorder="1" applyAlignment="1">
      <alignment wrapText="1"/>
    </xf>
    <xf numFmtId="0" fontId="5" fillId="3" borderId="3" xfId="3" applyFont="1" applyFill="1" applyBorder="1" applyAlignment="1">
      <alignment horizontal="center" wrapText="1"/>
    </xf>
    <xf numFmtId="2" fontId="5" fillId="3" borderId="3" xfId="0" applyNumberFormat="1" applyFont="1" applyFill="1" applyBorder="1" applyAlignment="1">
      <alignment horizontal="right"/>
    </xf>
    <xf numFmtId="4" fontId="67" fillId="3" borderId="81" xfId="0" applyNumberFormat="1" applyFont="1" applyFill="1" applyBorder="1" applyAlignment="1">
      <alignment horizontal="right"/>
    </xf>
    <xf numFmtId="0" fontId="4" fillId="3" borderId="24" xfId="3518" applyFont="1" applyFill="1" applyBorder="1" applyAlignment="1">
      <alignment vertical="center"/>
    </xf>
    <xf numFmtId="0" fontId="4" fillId="3" borderId="25" xfId="3518" applyFont="1" applyFill="1" applyBorder="1" applyAlignment="1">
      <alignment vertical="center" wrapText="1"/>
    </xf>
    <xf numFmtId="0" fontId="4" fillId="3" borderId="6" xfId="3518" applyFont="1" applyFill="1" applyBorder="1" applyAlignment="1">
      <alignment vertical="center" wrapText="1"/>
    </xf>
    <xf numFmtId="0" fontId="4" fillId="3" borderId="2" xfId="3518" applyFont="1" applyFill="1" applyBorder="1" applyAlignment="1">
      <alignment horizontal="center" vertical="center" wrapText="1"/>
    </xf>
    <xf numFmtId="4" fontId="67" fillId="3" borderId="66" xfId="0" applyNumberFormat="1" applyFont="1" applyFill="1" applyBorder="1" applyAlignment="1">
      <alignment horizontal="right"/>
    </xf>
    <xf numFmtId="0" fontId="5" fillId="3" borderId="0" xfId="11147" applyFont="1" applyFill="1" applyBorder="1" applyAlignment="1">
      <alignment horizontal="center"/>
    </xf>
    <xf numFmtId="183" fontId="5" fillId="3" borderId="0" xfId="3518" applyNumberFormat="1" applyFont="1" applyFill="1" applyBorder="1" applyAlignment="1">
      <alignment horizontal="right"/>
    </xf>
    <xf numFmtId="0" fontId="5" fillId="3" borderId="0" xfId="3517" applyFont="1" applyFill="1" applyAlignment="1">
      <alignment vertical="center" wrapText="1"/>
    </xf>
    <xf numFmtId="4" fontId="5" fillId="3" borderId="0" xfId="3517" applyNumberFormat="1" applyFont="1" applyFill="1" applyAlignment="1">
      <alignment horizontal="center" vertical="center"/>
    </xf>
    <xf numFmtId="10" fontId="4" fillId="3" borderId="0" xfId="4" applyNumberFormat="1" applyFont="1" applyFill="1" applyAlignment="1">
      <alignment vertical="center"/>
    </xf>
    <xf numFmtId="4" fontId="5" fillId="3" borderId="0" xfId="3517" applyNumberFormat="1" applyFont="1" applyFill="1" applyAlignment="1">
      <alignment vertical="center"/>
    </xf>
    <xf numFmtId="0" fontId="4" fillId="3" borderId="2" xfId="3517" applyFont="1" applyFill="1" applyBorder="1" applyAlignment="1">
      <alignment horizontal="center" vertical="center"/>
    </xf>
    <xf numFmtId="0" fontId="67" fillId="3" borderId="70" xfId="11147" applyNumberFormat="1" applyFont="1" applyFill="1" applyBorder="1" applyAlignment="1" applyProtection="1">
      <alignment horizontal="center"/>
    </xf>
    <xf numFmtId="0" fontId="5" fillId="3" borderId="71" xfId="3" applyFont="1" applyFill="1" applyBorder="1" applyAlignment="1">
      <alignment wrapText="1"/>
    </xf>
    <xf numFmtId="0" fontId="5" fillId="3" borderId="71" xfId="3" applyFont="1" applyFill="1" applyBorder="1" applyAlignment="1">
      <alignment horizontal="center" wrapText="1"/>
    </xf>
    <xf numFmtId="4" fontId="67" fillId="3" borderId="72" xfId="0" applyNumberFormat="1" applyFont="1" applyFill="1" applyBorder="1" applyAlignment="1">
      <alignment horizontal="right"/>
    </xf>
    <xf numFmtId="184" fontId="67" fillId="3" borderId="71" xfId="0" applyNumberFormat="1" applyFont="1" applyFill="1" applyBorder="1" applyAlignment="1">
      <alignment horizontal="right"/>
    </xf>
    <xf numFmtId="4" fontId="5" fillId="3" borderId="69" xfId="0" applyNumberFormat="1" applyFont="1" applyFill="1" applyBorder="1" applyAlignment="1">
      <alignment vertical="center"/>
    </xf>
    <xf numFmtId="0" fontId="5" fillId="3" borderId="74" xfId="0" applyNumberFormat="1" applyFont="1" applyFill="1" applyBorder="1" applyAlignment="1">
      <alignment horizontal="center"/>
    </xf>
    <xf numFmtId="0" fontId="5" fillId="3" borderId="75" xfId="3" applyFont="1" applyFill="1" applyBorder="1" applyAlignment="1">
      <alignment wrapText="1"/>
    </xf>
    <xf numFmtId="0" fontId="5" fillId="3" borderId="75" xfId="3" applyFont="1" applyFill="1" applyBorder="1" applyAlignment="1">
      <alignment horizontal="center" wrapText="1"/>
    </xf>
    <xf numFmtId="2" fontId="67" fillId="3" borderId="14" xfId="0" applyNumberFormat="1" applyFont="1" applyFill="1" applyBorder="1" applyAlignment="1">
      <alignment horizontal="right"/>
    </xf>
    <xf numFmtId="4" fontId="67" fillId="3" borderId="76" xfId="0" applyNumberFormat="1" applyFont="1" applyFill="1" applyBorder="1" applyAlignment="1">
      <alignment horizontal="right"/>
    </xf>
    <xf numFmtId="0" fontId="4" fillId="3" borderId="5" xfId="0" applyFont="1" applyFill="1" applyBorder="1" applyAlignment="1">
      <alignment horizontal="center" vertical="center"/>
    </xf>
    <xf numFmtId="0" fontId="4" fillId="3" borderId="1" xfId="15838" applyFont="1" applyFill="1" applyBorder="1" applyAlignment="1">
      <alignment horizontal="center" vertical="center" wrapText="1"/>
    </xf>
    <xf numFmtId="0" fontId="4" fillId="3" borderId="1" xfId="0" applyFont="1" applyFill="1" applyBorder="1" applyAlignment="1">
      <alignment horizontal="center" vertical="center" wrapText="1"/>
    </xf>
    <xf numFmtId="4" fontId="4" fillId="3" borderId="1" xfId="0" applyNumberFormat="1" applyFont="1" applyFill="1" applyBorder="1" applyAlignment="1">
      <alignment horizontal="center" vertical="center"/>
    </xf>
    <xf numFmtId="10" fontId="4" fillId="3" borderId="1" xfId="4" applyNumberFormat="1" applyFont="1" applyFill="1" applyBorder="1" applyAlignment="1">
      <alignment horizontal="center" vertical="center"/>
    </xf>
    <xf numFmtId="4" fontId="4" fillId="3" borderId="2" xfId="0" applyNumberFormat="1" applyFont="1" applyFill="1" applyBorder="1" applyAlignment="1">
      <alignment horizontal="center" vertical="center"/>
    </xf>
    <xf numFmtId="0" fontId="4" fillId="3" borderId="16" xfId="0" applyFont="1" applyFill="1" applyBorder="1" applyAlignment="1">
      <alignment horizontal="center" vertical="center"/>
    </xf>
    <xf numFmtId="4" fontId="4" fillId="3" borderId="9" xfId="0" applyNumberFormat="1" applyFont="1" applyFill="1" applyBorder="1" applyAlignment="1">
      <alignment horizontal="center" vertical="center"/>
    </xf>
    <xf numFmtId="10" fontId="4" fillId="3" borderId="9" xfId="4" applyNumberFormat="1" applyFont="1" applyFill="1" applyBorder="1" applyAlignment="1">
      <alignment horizontal="center" vertical="center"/>
    </xf>
    <xf numFmtId="4" fontId="4" fillId="3" borderId="17" xfId="0" applyNumberFormat="1" applyFont="1" applyFill="1" applyBorder="1" applyAlignment="1">
      <alignment horizontal="center" vertical="center"/>
    </xf>
    <xf numFmtId="0" fontId="5" fillId="3" borderId="9" xfId="0" applyFont="1" applyFill="1" applyBorder="1" applyAlignment="1">
      <alignment horizontal="center" vertical="center" wrapText="1"/>
    </xf>
    <xf numFmtId="0" fontId="4" fillId="3" borderId="3" xfId="0" applyFont="1" applyFill="1" applyBorder="1" applyAlignment="1">
      <alignment horizontal="center" vertical="center"/>
    </xf>
    <xf numFmtId="4" fontId="4" fillId="3" borderId="3" xfId="0" applyNumberFormat="1" applyFont="1" applyFill="1" applyBorder="1" applyAlignment="1">
      <alignment vertical="center" wrapText="1"/>
    </xf>
    <xf numFmtId="4" fontId="5" fillId="3" borderId="3" xfId="0" applyNumberFormat="1" applyFont="1" applyFill="1" applyBorder="1" applyAlignment="1">
      <alignment horizontal="center" vertical="center"/>
    </xf>
    <xf numFmtId="10" fontId="4" fillId="3" borderId="3" xfId="4" applyNumberFormat="1" applyFont="1" applyFill="1" applyBorder="1" applyAlignment="1">
      <alignment vertical="center"/>
    </xf>
    <xf numFmtId="4" fontId="5" fillId="3" borderId="4" xfId="0" applyNumberFormat="1" applyFont="1" applyFill="1" applyBorder="1" applyAlignment="1">
      <alignment vertical="center"/>
    </xf>
    <xf numFmtId="0" fontId="5" fillId="3" borderId="0" xfId="3517" applyFont="1" applyFill="1" applyAlignment="1">
      <alignment vertical="center"/>
    </xf>
    <xf numFmtId="0" fontId="5" fillId="3" borderId="0" xfId="3522" applyFont="1" applyFill="1" applyBorder="1"/>
    <xf numFmtId="49" fontId="5" fillId="3" borderId="0" xfId="3522" applyNumberFormat="1" applyFont="1" applyFill="1" applyBorder="1" applyAlignment="1">
      <alignment horizontal="center"/>
    </xf>
    <xf numFmtId="0" fontId="68" fillId="3" borderId="16" xfId="3518" applyFont="1" applyFill="1" applyBorder="1" applyAlignment="1">
      <alignment horizontal="center" vertical="center" wrapText="1"/>
    </xf>
    <xf numFmtId="0" fontId="68" fillId="3" borderId="17" xfId="3518" applyFont="1" applyFill="1" applyBorder="1" applyAlignment="1"/>
    <xf numFmtId="0" fontId="7" fillId="3" borderId="7" xfId="0" applyNumberFormat="1" applyFont="1" applyFill="1" applyBorder="1" applyAlignment="1">
      <alignment horizontal="center"/>
    </xf>
    <xf numFmtId="2" fontId="67" fillId="3" borderId="75" xfId="0" applyNumberFormat="1" applyFont="1" applyFill="1" applyBorder="1" applyAlignment="1">
      <alignment horizontal="right"/>
    </xf>
    <xf numFmtId="0" fontId="2" fillId="3" borderId="0" xfId="3517" applyFont="1" applyFill="1" applyAlignment="1">
      <alignment horizontal="center" vertical="center"/>
    </xf>
    <xf numFmtId="0" fontId="2" fillId="3" borderId="0" xfId="3517" applyFont="1" applyFill="1" applyAlignment="1">
      <alignment vertical="center" wrapText="1"/>
    </xf>
    <xf numFmtId="4" fontId="2" fillId="3" borderId="0" xfId="3517" applyNumberFormat="1" applyFont="1" applyFill="1" applyAlignment="1">
      <alignment horizontal="center" vertical="center"/>
    </xf>
    <xf numFmtId="10" fontId="15" fillId="3" borderId="0" xfId="4" applyNumberFormat="1" applyFont="1" applyFill="1" applyAlignment="1">
      <alignment vertical="center"/>
    </xf>
    <xf numFmtId="4" fontId="2" fillId="3" borderId="0" xfId="3517" applyNumberFormat="1" applyFont="1" applyFill="1" applyAlignment="1">
      <alignment vertical="center"/>
    </xf>
    <xf numFmtId="49" fontId="2" fillId="3" borderId="0" xfId="0" applyNumberFormat="1" applyFont="1" applyFill="1" applyBorder="1" applyAlignment="1">
      <alignment horizontal="left" vertical="top" wrapText="1"/>
    </xf>
    <xf numFmtId="4" fontId="2" fillId="3" borderId="0" xfId="3518" applyNumberFormat="1" applyFont="1" applyFill="1" applyAlignment="1">
      <alignment vertical="center"/>
    </xf>
    <xf numFmtId="2" fontId="7" fillId="3" borderId="9" xfId="0" applyNumberFormat="1" applyFont="1" applyFill="1" applyBorder="1" applyAlignment="1">
      <alignment horizontal="right"/>
    </xf>
    <xf numFmtId="183" fontId="7" fillId="3" borderId="9" xfId="0" applyNumberFormat="1" applyFont="1" applyFill="1" applyBorder="1" applyAlignment="1">
      <alignment horizontal="right"/>
    </xf>
    <xf numFmtId="0" fontId="68" fillId="3" borderId="17" xfId="0" applyFont="1" applyFill="1" applyBorder="1" applyAlignment="1"/>
    <xf numFmtId="2" fontId="7" fillId="3" borderId="3" xfId="0" applyNumberFormat="1" applyFont="1" applyFill="1" applyBorder="1" applyAlignment="1">
      <alignment horizontal="right"/>
    </xf>
    <xf numFmtId="0" fontId="2" fillId="3" borderId="0" xfId="3518" applyFont="1" applyFill="1" applyAlignment="1">
      <alignment horizontal="center" vertical="center"/>
    </xf>
    <xf numFmtId="0" fontId="2" fillId="3" borderId="0" xfId="3518" applyFont="1" applyFill="1" applyAlignment="1">
      <alignment vertical="center" wrapText="1"/>
    </xf>
    <xf numFmtId="4" fontId="2" fillId="3" borderId="0" xfId="3518" applyNumberFormat="1" applyFont="1" applyFill="1" applyAlignment="1">
      <alignment horizontal="center" vertical="center"/>
    </xf>
    <xf numFmtId="0" fontId="4" fillId="3" borderId="16" xfId="3518" applyFont="1" applyFill="1" applyBorder="1" applyAlignment="1">
      <alignment horizontal="center" vertical="center" wrapText="1"/>
    </xf>
    <xf numFmtId="0" fontId="4" fillId="3" borderId="17" xfId="3518" applyFont="1" applyFill="1" applyBorder="1" applyAlignment="1"/>
    <xf numFmtId="0" fontId="4" fillId="3" borderId="5" xfId="3546" applyFont="1" applyFill="1" applyBorder="1" applyAlignment="1">
      <alignment horizontal="center" vertical="center"/>
    </xf>
    <xf numFmtId="0" fontId="4" fillId="3" borderId="17" xfId="0" applyFont="1" applyFill="1" applyBorder="1" applyAlignment="1"/>
    <xf numFmtId="4" fontId="4" fillId="3" borderId="2" xfId="3518" applyNumberFormat="1" applyFont="1" applyFill="1" applyBorder="1" applyAlignment="1">
      <alignment horizontal="center" vertical="center"/>
    </xf>
    <xf numFmtId="0" fontId="5" fillId="3" borderId="16" xfId="3" applyFont="1" applyFill="1" applyBorder="1" applyAlignment="1">
      <alignment horizontal="center" vertical="center" wrapText="1"/>
    </xf>
    <xf numFmtId="0" fontId="5" fillId="3" borderId="9" xfId="3" applyFont="1" applyFill="1" applyBorder="1" applyAlignment="1">
      <alignment vertical="center" wrapText="1"/>
    </xf>
    <xf numFmtId="0" fontId="5" fillId="3" borderId="9" xfId="3" applyFont="1" applyFill="1" applyBorder="1" applyAlignment="1">
      <alignment horizontal="center" vertical="center" wrapText="1"/>
    </xf>
    <xf numFmtId="185" fontId="67" fillId="3" borderId="9" xfId="11389" applyNumberFormat="1" applyFont="1" applyFill="1" applyBorder="1" applyAlignment="1" applyProtection="1">
      <alignment horizontal="right" vertical="center"/>
    </xf>
    <xf numFmtId="0" fontId="4" fillId="3" borderId="17" xfId="3518" applyFont="1" applyFill="1" applyBorder="1" applyAlignment="1">
      <alignment vertical="center"/>
    </xf>
    <xf numFmtId="2" fontId="5" fillId="3" borderId="9" xfId="3518" applyNumberFormat="1" applyFont="1" applyFill="1" applyBorder="1" applyAlignment="1">
      <alignment horizontal="right" vertical="center"/>
    </xf>
    <xf numFmtId="0" fontId="5" fillId="3" borderId="7" xfId="3" applyFont="1" applyFill="1" applyBorder="1" applyAlignment="1">
      <alignment horizontal="center" vertical="center" wrapText="1"/>
    </xf>
    <xf numFmtId="0" fontId="5" fillId="3" borderId="3" xfId="3" applyFont="1" applyFill="1" applyBorder="1" applyAlignment="1">
      <alignment vertical="center" wrapText="1"/>
    </xf>
    <xf numFmtId="0" fontId="5" fillId="3" borderId="3" xfId="3" applyFont="1" applyFill="1" applyBorder="1" applyAlignment="1">
      <alignment horizontal="center" vertical="center" wrapText="1"/>
    </xf>
    <xf numFmtId="2" fontId="5" fillId="3" borderId="3" xfId="3518" applyNumberFormat="1" applyFont="1" applyFill="1" applyBorder="1" applyAlignment="1">
      <alignment horizontal="right" vertical="center"/>
    </xf>
    <xf numFmtId="2" fontId="7" fillId="3" borderId="32" xfId="0" applyNumberFormat="1" applyFont="1" applyFill="1" applyBorder="1" applyAlignment="1">
      <alignment horizontal="right"/>
    </xf>
    <xf numFmtId="49" fontId="4" fillId="3" borderId="40" xfId="6139" applyNumberFormat="1" applyFont="1" applyFill="1" applyBorder="1" applyAlignment="1">
      <alignment vertical="center"/>
    </xf>
    <xf numFmtId="49" fontId="4" fillId="3" borderId="41" xfId="6139" applyNumberFormat="1" applyFont="1" applyFill="1" applyBorder="1" applyAlignment="1">
      <alignment vertical="center"/>
    </xf>
    <xf numFmtId="0" fontId="5" fillId="3" borderId="0" xfId="3518" applyFont="1" applyFill="1"/>
    <xf numFmtId="49" fontId="4" fillId="3" borderId="0" xfId="6139" applyNumberFormat="1" applyFont="1" applyFill="1" applyBorder="1" applyAlignment="1">
      <alignment horizontal="left" vertical="center"/>
    </xf>
    <xf numFmtId="49" fontId="4" fillId="3" borderId="0" xfId="6139" applyNumberFormat="1" applyFont="1" applyFill="1" applyBorder="1" applyAlignment="1">
      <alignment horizontal="left" vertical="center" wrapText="1"/>
    </xf>
    <xf numFmtId="2" fontId="5" fillId="3" borderId="9" xfId="6139" applyNumberFormat="1" applyFont="1" applyFill="1" applyBorder="1" applyAlignment="1">
      <alignment horizontal="right" vertical="center"/>
    </xf>
    <xf numFmtId="0" fontId="5" fillId="3" borderId="16" xfId="6139" applyNumberFormat="1" applyFont="1" applyFill="1" applyBorder="1" applyAlignment="1">
      <alignment horizontal="center" vertical="center"/>
    </xf>
    <xf numFmtId="183" fontId="5" fillId="3" borderId="9" xfId="6139" applyNumberFormat="1" applyFont="1" applyFill="1" applyBorder="1" applyAlignment="1">
      <alignment horizontal="right" vertical="center"/>
    </xf>
    <xf numFmtId="0" fontId="5" fillId="3" borderId="7" xfId="3518" applyNumberFormat="1" applyFont="1" applyFill="1" applyBorder="1" applyAlignment="1">
      <alignment horizontal="center" vertical="center"/>
    </xf>
    <xf numFmtId="183" fontId="5" fillId="3" borderId="9" xfId="3518" applyNumberFormat="1" applyFont="1" applyFill="1" applyBorder="1" applyAlignment="1">
      <alignment horizontal="right" vertical="center"/>
    </xf>
    <xf numFmtId="4" fontId="5" fillId="3" borderId="9" xfId="3" applyNumberFormat="1" applyFont="1" applyFill="1" applyBorder="1" applyAlignment="1">
      <alignment horizontal="center" vertical="center" wrapText="1"/>
    </xf>
    <xf numFmtId="2" fontId="5" fillId="3" borderId="71" xfId="3518" applyNumberFormat="1" applyFont="1" applyFill="1" applyBorder="1" applyAlignment="1">
      <alignment horizontal="right" vertical="center"/>
    </xf>
    <xf numFmtId="49" fontId="4" fillId="3" borderId="0" xfId="6139" applyNumberFormat="1" applyFont="1" applyFill="1" applyBorder="1" applyAlignment="1">
      <alignment vertical="center"/>
    </xf>
    <xf numFmtId="49" fontId="4" fillId="3" borderId="51" xfId="6139" applyNumberFormat="1" applyFont="1" applyFill="1" applyBorder="1" applyAlignment="1">
      <alignment vertical="center"/>
    </xf>
    <xf numFmtId="0" fontId="2" fillId="3" borderId="7" xfId="0" applyFont="1" applyFill="1" applyBorder="1" applyAlignment="1">
      <alignment horizontal="center" vertical="center"/>
    </xf>
    <xf numFmtId="0" fontId="15" fillId="3" borderId="3" xfId="0" applyFont="1" applyFill="1" applyBorder="1" applyAlignment="1">
      <alignment horizontal="center" vertical="center"/>
    </xf>
    <xf numFmtId="4" fontId="2" fillId="3" borderId="3" xfId="0" applyNumberFormat="1" applyFont="1" applyFill="1" applyBorder="1" applyAlignment="1">
      <alignment horizontal="center" vertical="center"/>
    </xf>
    <xf numFmtId="10" fontId="15" fillId="3" borderId="3" xfId="4" applyNumberFormat="1" applyFont="1" applyFill="1" applyBorder="1" applyAlignment="1">
      <alignment vertical="center"/>
    </xf>
    <xf numFmtId="4" fontId="2" fillId="3" borderId="4" xfId="0" applyNumberFormat="1" applyFont="1" applyFill="1" applyBorder="1" applyAlignment="1">
      <alignment vertical="center"/>
    </xf>
    <xf numFmtId="185" fontId="67" fillId="3" borderId="9" xfId="11389" applyNumberFormat="1" applyFont="1" applyFill="1" applyBorder="1" applyAlignment="1" applyProtection="1">
      <alignment horizontal="center" vertical="center"/>
    </xf>
    <xf numFmtId="0" fontId="2" fillId="3" borderId="0" xfId="3518" applyFill="1"/>
    <xf numFmtId="2" fontId="67" fillId="3" borderId="9" xfId="11389" applyNumberFormat="1" applyFont="1" applyFill="1" applyBorder="1" applyAlignment="1" applyProtection="1">
      <alignment horizontal="right" vertical="center"/>
    </xf>
    <xf numFmtId="183" fontId="67" fillId="3" borderId="9" xfId="11389" applyNumberFormat="1" applyFont="1" applyFill="1" applyBorder="1" applyAlignment="1" applyProtection="1">
      <alignment horizontal="right" vertical="center"/>
    </xf>
    <xf numFmtId="49" fontId="5" fillId="3" borderId="0" xfId="6139" applyNumberFormat="1" applyFont="1" applyFill="1" applyBorder="1" applyAlignment="1">
      <alignment vertical="center"/>
    </xf>
    <xf numFmtId="4" fontId="67" fillId="3" borderId="9" xfId="0" applyNumberFormat="1" applyFont="1" applyFill="1" applyBorder="1" applyAlignment="1">
      <alignment horizontal="right" vertical="center" wrapText="1"/>
    </xf>
    <xf numFmtId="0" fontId="5" fillId="3" borderId="9" xfId="0" applyFont="1" applyFill="1" applyBorder="1" applyAlignment="1">
      <alignment horizontal="center" vertical="center"/>
    </xf>
    <xf numFmtId="10" fontId="67" fillId="3" borderId="9" xfId="4" applyNumberFormat="1" applyFont="1" applyFill="1" applyBorder="1" applyAlignment="1">
      <alignment horizontal="center" vertical="center"/>
    </xf>
    <xf numFmtId="0" fontId="67" fillId="3" borderId="9" xfId="11389" applyFont="1" applyFill="1" applyBorder="1" applyAlignment="1" applyProtection="1">
      <alignment horizontal="right" vertical="center"/>
    </xf>
    <xf numFmtId="0" fontId="67" fillId="3" borderId="3" xfId="11389" applyFont="1" applyFill="1" applyBorder="1" applyAlignment="1" applyProtection="1">
      <alignment horizontal="right" vertical="center"/>
    </xf>
    <xf numFmtId="0" fontId="4" fillId="3" borderId="45" xfId="11147" applyFont="1" applyFill="1" applyBorder="1" applyAlignment="1">
      <alignment horizontal="right" vertical="center"/>
    </xf>
    <xf numFmtId="166" fontId="4" fillId="3" borderId="30" xfId="1583" applyFont="1" applyFill="1" applyBorder="1" applyAlignment="1">
      <alignment horizontal="right" vertical="center"/>
    </xf>
    <xf numFmtId="0" fontId="5" fillId="3" borderId="16" xfId="3818" applyNumberFormat="1" applyFont="1" applyFill="1" applyBorder="1" applyAlignment="1">
      <alignment horizontal="center" vertical="center"/>
    </xf>
    <xf numFmtId="184" fontId="5" fillId="3" borderId="9" xfId="3818" applyNumberFormat="1" applyFont="1" applyFill="1" applyBorder="1" applyAlignment="1">
      <alignment horizontal="right"/>
    </xf>
    <xf numFmtId="184" fontId="5" fillId="3" borderId="9" xfId="3818" applyNumberFormat="1" applyFont="1" applyFill="1" applyBorder="1" applyAlignment="1">
      <alignment horizontal="right" vertical="center"/>
    </xf>
    <xf numFmtId="0" fontId="5" fillId="3" borderId="7" xfId="3818" applyNumberFormat="1" applyFont="1" applyFill="1" applyBorder="1" applyAlignment="1">
      <alignment horizontal="center" vertical="center"/>
    </xf>
    <xf numFmtId="184" fontId="5" fillId="3" borderId="3" xfId="3818" applyNumberFormat="1" applyFont="1" applyFill="1" applyBorder="1" applyAlignment="1">
      <alignment horizontal="right" vertical="center"/>
    </xf>
    <xf numFmtId="2" fontId="67" fillId="3" borderId="3" xfId="11389" applyNumberFormat="1" applyFont="1" applyFill="1" applyBorder="1" applyAlignment="1" applyProtection="1">
      <alignment horizontal="right" vertical="center"/>
    </xf>
    <xf numFmtId="0" fontId="4" fillId="3" borderId="69" xfId="3518" applyFont="1" applyFill="1" applyBorder="1" applyAlignment="1"/>
    <xf numFmtId="0" fontId="5" fillId="3" borderId="16" xfId="3518" applyNumberFormat="1" applyFont="1" applyFill="1" applyBorder="1" applyAlignment="1">
      <alignment horizontal="center"/>
    </xf>
    <xf numFmtId="0" fontId="5" fillId="3" borderId="7" xfId="3518" applyNumberFormat="1" applyFont="1" applyFill="1" applyBorder="1" applyAlignment="1">
      <alignment horizontal="center"/>
    </xf>
    <xf numFmtId="2" fontId="5" fillId="3" borderId="3" xfId="3518" applyNumberFormat="1" applyFont="1" applyFill="1" applyBorder="1" applyAlignment="1">
      <alignment horizontal="right"/>
    </xf>
    <xf numFmtId="0" fontId="2" fillId="3" borderId="0" xfId="3518" applyFill="1" applyBorder="1"/>
    <xf numFmtId="183" fontId="5" fillId="3" borderId="9" xfId="3518" applyNumberFormat="1" applyFont="1" applyFill="1" applyBorder="1" applyAlignment="1">
      <alignment horizontal="right"/>
    </xf>
    <xf numFmtId="4" fontId="4" fillId="3" borderId="2" xfId="3518" applyNumberFormat="1" applyFont="1" applyFill="1" applyBorder="1" applyAlignment="1">
      <alignment horizontal="center" vertical="center" wrapText="1"/>
    </xf>
    <xf numFmtId="0" fontId="5" fillId="3" borderId="9" xfId="0" applyFont="1" applyFill="1" applyBorder="1" applyAlignment="1">
      <alignment horizontal="left" wrapText="1"/>
    </xf>
    <xf numFmtId="4" fontId="5" fillId="3" borderId="9" xfId="0" applyNumberFormat="1" applyFont="1" applyFill="1" applyBorder="1" applyAlignment="1">
      <alignment horizontal="center"/>
    </xf>
    <xf numFmtId="2" fontId="67" fillId="3" borderId="9" xfId="0" applyNumberFormat="1" applyFont="1" applyFill="1" applyBorder="1" applyAlignment="1">
      <alignment horizontal="right"/>
    </xf>
    <xf numFmtId="0" fontId="4" fillId="3" borderId="69" xfId="0" applyFont="1" applyFill="1" applyBorder="1" applyAlignment="1"/>
    <xf numFmtId="2" fontId="67" fillId="3" borderId="32" xfId="0" applyNumberFormat="1" applyFont="1" applyFill="1" applyBorder="1" applyAlignment="1">
      <alignment horizontal="right"/>
    </xf>
    <xf numFmtId="0" fontId="70" fillId="3" borderId="9" xfId="0" applyFont="1" applyFill="1" applyBorder="1" applyAlignment="1">
      <alignment horizontal="center" vertical="center" wrapText="1"/>
    </xf>
    <xf numFmtId="0" fontId="67" fillId="3" borderId="9" xfId="0" applyFont="1" applyFill="1" applyBorder="1" applyAlignment="1">
      <alignment horizontal="center" vertical="center" wrapText="1"/>
    </xf>
    <xf numFmtId="49" fontId="4" fillId="3" borderId="0" xfId="3518" applyNumberFormat="1" applyFont="1" applyFill="1" applyBorder="1" applyAlignment="1">
      <alignment vertical="center" wrapText="1"/>
    </xf>
    <xf numFmtId="0" fontId="5" fillId="3" borderId="0" xfId="3518" applyFont="1" applyFill="1" applyBorder="1" applyAlignment="1">
      <alignment vertical="center" wrapText="1"/>
    </xf>
    <xf numFmtId="0" fontId="5" fillId="3" borderId="70" xfId="3518" applyNumberFormat="1" applyFont="1" applyFill="1" applyBorder="1" applyAlignment="1">
      <alignment horizontal="center"/>
    </xf>
    <xf numFmtId="183" fontId="5" fillId="3" borderId="71" xfId="3518" applyNumberFormat="1" applyFont="1" applyFill="1" applyBorder="1" applyAlignment="1">
      <alignment horizontal="right"/>
    </xf>
    <xf numFmtId="2" fontId="5" fillId="3" borderId="71" xfId="3518" applyNumberFormat="1" applyFont="1" applyFill="1" applyBorder="1" applyAlignment="1">
      <alignment horizontal="right"/>
    </xf>
    <xf numFmtId="0" fontId="5" fillId="3" borderId="74" xfId="3518" applyNumberFormat="1" applyFont="1" applyFill="1" applyBorder="1" applyAlignment="1">
      <alignment horizontal="center"/>
    </xf>
    <xf numFmtId="2" fontId="5" fillId="3" borderId="75" xfId="3518" applyNumberFormat="1" applyFont="1" applyFill="1" applyBorder="1" applyAlignment="1">
      <alignment horizontal="right"/>
    </xf>
    <xf numFmtId="0" fontId="4" fillId="3" borderId="70" xfId="3518" applyFont="1" applyFill="1" applyBorder="1" applyAlignment="1">
      <alignment horizontal="center" vertical="center" wrapText="1"/>
    </xf>
    <xf numFmtId="0" fontId="4" fillId="3" borderId="72" xfId="3518" applyFont="1" applyFill="1" applyBorder="1" applyAlignment="1"/>
    <xf numFmtId="0" fontId="4" fillId="3" borderId="72" xfId="0" applyFont="1" applyFill="1" applyBorder="1" applyAlignment="1"/>
    <xf numFmtId="0" fontId="4" fillId="3" borderId="5" xfId="15838" applyFont="1" applyFill="1" applyBorder="1" applyAlignment="1">
      <alignment horizontal="center" vertical="center"/>
    </xf>
    <xf numFmtId="4" fontId="4" fillId="3" borderId="1" xfId="15838" applyNumberFormat="1" applyFont="1" applyFill="1" applyBorder="1" applyAlignment="1">
      <alignment horizontal="center" vertical="center"/>
    </xf>
    <xf numFmtId="10" fontId="4" fillId="3" borderId="1" xfId="15838" applyNumberFormat="1" applyFont="1" applyFill="1" applyBorder="1" applyAlignment="1">
      <alignment horizontal="center" vertical="center"/>
    </xf>
    <xf numFmtId="4" fontId="4" fillId="3" borderId="2" xfId="15838" applyNumberFormat="1" applyFont="1" applyFill="1" applyBorder="1" applyAlignment="1">
      <alignment horizontal="center" vertical="center"/>
    </xf>
    <xf numFmtId="4" fontId="67" fillId="3" borderId="71" xfId="0" applyNumberFormat="1" applyFont="1" applyFill="1" applyBorder="1" applyAlignment="1">
      <alignment vertical="center" wrapText="1"/>
    </xf>
    <xf numFmtId="0" fontId="70" fillId="3" borderId="71" xfId="0" applyFont="1" applyFill="1" applyBorder="1" applyAlignment="1">
      <alignment horizontal="center" vertical="center" wrapText="1"/>
    </xf>
    <xf numFmtId="10" fontId="67" fillId="3" borderId="71" xfId="4" applyNumberFormat="1" applyFont="1" applyFill="1" applyBorder="1" applyAlignment="1">
      <alignment vertical="center"/>
    </xf>
    <xf numFmtId="4" fontId="67" fillId="3" borderId="72" xfId="0" applyNumberFormat="1" applyFont="1" applyFill="1" applyBorder="1" applyAlignment="1">
      <alignment vertical="center"/>
    </xf>
    <xf numFmtId="49" fontId="67" fillId="3" borderId="0" xfId="0" applyNumberFormat="1" applyFont="1" applyFill="1" applyBorder="1" applyAlignment="1"/>
    <xf numFmtId="49" fontId="5" fillId="3" borderId="0" xfId="3518" applyNumberFormat="1" applyFont="1" applyFill="1" applyBorder="1" applyAlignment="1"/>
    <xf numFmtId="0" fontId="5" fillId="3" borderId="0" xfId="3518" applyFont="1" applyFill="1" applyBorder="1"/>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wrapText="1"/>
    </xf>
    <xf numFmtId="4" fontId="5" fillId="3" borderId="1" xfId="0" applyNumberFormat="1" applyFont="1" applyFill="1" applyBorder="1" applyAlignment="1">
      <alignment horizontal="center" vertical="center"/>
    </xf>
    <xf numFmtId="10" fontId="5" fillId="3" borderId="1" xfId="4" applyNumberFormat="1" applyFont="1" applyFill="1" applyBorder="1" applyAlignment="1">
      <alignment horizontal="center" vertical="center"/>
    </xf>
    <xf numFmtId="4" fontId="5" fillId="3" borderId="4" xfId="0" applyNumberFormat="1" applyFont="1" applyFill="1" applyBorder="1" applyAlignment="1">
      <alignment vertical="center" wrapText="1"/>
    </xf>
    <xf numFmtId="0" fontId="5" fillId="3" borderId="0" xfId="0" applyFont="1" applyFill="1" applyBorder="1" applyAlignment="1">
      <alignment horizontal="center" vertical="center"/>
    </xf>
    <xf numFmtId="0" fontId="4" fillId="3" borderId="0" xfId="0" applyFont="1" applyFill="1" applyBorder="1" applyAlignment="1">
      <alignment horizontal="center" vertical="center"/>
    </xf>
    <xf numFmtId="4" fontId="4" fillId="3" borderId="0" xfId="0" applyNumberFormat="1" applyFont="1" applyFill="1" applyBorder="1" applyAlignment="1">
      <alignment vertical="center" wrapText="1"/>
    </xf>
    <xf numFmtId="4" fontId="5" fillId="3" borderId="0" xfId="0" applyNumberFormat="1" applyFont="1" applyFill="1" applyBorder="1" applyAlignment="1">
      <alignment horizontal="center" vertical="center"/>
    </xf>
    <xf numFmtId="10" fontId="4" fillId="3" borderId="0" xfId="4" applyNumberFormat="1" applyFont="1" applyFill="1" applyBorder="1" applyAlignment="1">
      <alignment vertical="center"/>
    </xf>
    <xf numFmtId="4" fontId="5" fillId="3" borderId="0" xfId="0" applyNumberFormat="1" applyFont="1" applyFill="1" applyBorder="1" applyAlignment="1">
      <alignment vertical="center"/>
    </xf>
    <xf numFmtId="0" fontId="5" fillId="3" borderId="18" xfId="0" applyFont="1" applyFill="1" applyBorder="1" applyAlignment="1">
      <alignment horizontal="center" vertical="center"/>
    </xf>
    <xf numFmtId="0" fontId="4" fillId="3" borderId="18" xfId="0" applyFont="1" applyFill="1" applyBorder="1" applyAlignment="1">
      <alignment horizontal="center" vertical="center"/>
    </xf>
    <xf numFmtId="4" fontId="4" fillId="3" borderId="18" xfId="0" applyNumberFormat="1" applyFont="1" applyFill="1" applyBorder="1" applyAlignment="1">
      <alignment vertical="center" wrapText="1"/>
    </xf>
    <xf numFmtId="4" fontId="5" fillId="3" borderId="18" xfId="0" applyNumberFormat="1" applyFont="1" applyFill="1" applyBorder="1" applyAlignment="1">
      <alignment horizontal="center" vertical="center"/>
    </xf>
    <xf numFmtId="10" fontId="4" fillId="3" borderId="18" xfId="4" applyNumberFormat="1" applyFont="1" applyFill="1" applyBorder="1" applyAlignment="1">
      <alignment vertical="center"/>
    </xf>
    <xf numFmtId="4" fontId="5" fillId="3" borderId="18" xfId="0" applyNumberFormat="1" applyFont="1" applyFill="1" applyBorder="1" applyAlignment="1">
      <alignment vertical="center"/>
    </xf>
    <xf numFmtId="0" fontId="4" fillId="3" borderId="1" xfId="15838" applyFont="1" applyFill="1" applyBorder="1" applyAlignment="1">
      <alignment horizontal="center" vertical="center"/>
    </xf>
    <xf numFmtId="0" fontId="4" fillId="3" borderId="7" xfId="0" applyFont="1" applyFill="1" applyBorder="1" applyAlignment="1">
      <alignment horizontal="center" vertical="center"/>
    </xf>
    <xf numFmtId="0" fontId="4" fillId="3" borderId="4" xfId="0" applyFont="1" applyFill="1" applyBorder="1" applyAlignment="1">
      <alignment horizontal="center" vertical="center"/>
    </xf>
    <xf numFmtId="0" fontId="67" fillId="3" borderId="71" xfId="0" applyFont="1" applyFill="1" applyBorder="1" applyAlignment="1">
      <alignment horizontal="center" vertical="center" wrapText="1"/>
    </xf>
    <xf numFmtId="4" fontId="5" fillId="3" borderId="71" xfId="3" applyNumberFormat="1" applyFont="1" applyFill="1" applyBorder="1" applyAlignment="1">
      <alignment horizontal="center" wrapText="1"/>
    </xf>
    <xf numFmtId="2" fontId="5" fillId="3" borderId="71" xfId="3" applyNumberFormat="1" applyFont="1" applyFill="1" applyBorder="1" applyAlignment="1">
      <alignment horizontal="right" wrapText="1"/>
    </xf>
    <xf numFmtId="2" fontId="5" fillId="3" borderId="32" xfId="3" applyNumberFormat="1" applyFont="1" applyFill="1" applyBorder="1" applyAlignment="1">
      <alignment horizontal="right" wrapText="1"/>
    </xf>
    <xf numFmtId="0" fontId="5" fillId="3" borderId="70" xfId="3848" applyNumberFormat="1" applyFont="1" applyFill="1" applyBorder="1" applyAlignment="1">
      <alignment horizontal="center" vertical="center"/>
    </xf>
    <xf numFmtId="0" fontId="5" fillId="3" borderId="7" xfId="3517" applyFont="1" applyFill="1" applyBorder="1" applyAlignment="1">
      <alignment horizontal="center"/>
    </xf>
    <xf numFmtId="2" fontId="5" fillId="3" borderId="3" xfId="3517" applyNumberFormat="1" applyFont="1" applyFill="1" applyBorder="1" applyAlignment="1">
      <alignment horizontal="right"/>
    </xf>
    <xf numFmtId="0" fontId="5" fillId="3" borderId="0" xfId="3517" applyFont="1" applyFill="1"/>
    <xf numFmtId="0" fontId="73" fillId="3" borderId="71" xfId="0" applyFont="1" applyFill="1" applyBorder="1" applyAlignment="1">
      <alignment wrapText="1"/>
    </xf>
    <xf numFmtId="49" fontId="5" fillId="3" borderId="0" xfId="0" applyNumberFormat="1" applyFont="1" applyFill="1" applyBorder="1" applyAlignment="1">
      <alignment horizontal="center" vertical="top" wrapText="1"/>
    </xf>
    <xf numFmtId="0" fontId="4" fillId="3" borderId="5" xfId="3551" applyFont="1" applyFill="1" applyBorder="1" applyAlignment="1">
      <alignment horizontal="center" vertical="center"/>
    </xf>
    <xf numFmtId="0" fontId="5" fillId="3" borderId="0" xfId="3518" applyNumberFormat="1" applyFont="1" applyFill="1" applyBorder="1" applyAlignment="1">
      <alignment vertical="center"/>
    </xf>
    <xf numFmtId="0" fontId="4" fillId="3" borderId="0" xfId="3518" applyNumberFormat="1" applyFont="1" applyFill="1" applyBorder="1" applyAlignment="1">
      <alignment vertical="center"/>
    </xf>
    <xf numFmtId="43" fontId="5" fillId="3" borderId="0" xfId="5" applyFont="1" applyFill="1" applyBorder="1" applyAlignment="1">
      <alignment horizontal="center"/>
    </xf>
    <xf numFmtId="183" fontId="5" fillId="3" borderId="0" xfId="3517" applyNumberFormat="1" applyFont="1" applyFill="1" applyBorder="1" applyAlignment="1">
      <alignment horizontal="right"/>
    </xf>
    <xf numFmtId="0" fontId="5" fillId="3" borderId="0" xfId="3518" applyFont="1" applyFill="1" applyAlignment="1">
      <alignment horizontal="center" vertical="center"/>
    </xf>
    <xf numFmtId="0" fontId="5" fillId="3" borderId="0" xfId="3518" applyFont="1" applyFill="1" applyAlignment="1">
      <alignment vertical="center" wrapText="1"/>
    </xf>
    <xf numFmtId="4" fontId="5" fillId="3" borderId="0" xfId="3518" applyNumberFormat="1" applyFont="1" applyFill="1" applyAlignment="1">
      <alignment horizontal="center" vertical="center"/>
    </xf>
    <xf numFmtId="4" fontId="5" fillId="3" borderId="0" xfId="3518" applyNumberFormat="1" applyFont="1" applyFill="1" applyAlignment="1">
      <alignment vertical="center"/>
    </xf>
    <xf numFmtId="0" fontId="0" fillId="3" borderId="71" xfId="0" applyFill="1" applyBorder="1"/>
    <xf numFmtId="0" fontId="0" fillId="3" borderId="71" xfId="0" applyFill="1" applyBorder="1" applyAlignment="1">
      <alignment horizontal="center"/>
    </xf>
    <xf numFmtId="0" fontId="14" fillId="3" borderId="71" xfId="0" applyFont="1" applyFill="1" applyBorder="1" applyAlignment="1">
      <alignment horizontal="justify" vertical="top" wrapText="1"/>
    </xf>
    <xf numFmtId="0" fontId="14" fillId="3" borderId="71" xfId="0" applyFont="1" applyFill="1" applyBorder="1" applyAlignment="1">
      <alignment horizontal="center" wrapText="1"/>
    </xf>
    <xf numFmtId="2" fontId="0" fillId="3" borderId="71" xfId="0" applyNumberFormat="1" applyFont="1" applyFill="1" applyBorder="1" applyAlignment="1">
      <alignment horizontal="right" wrapText="1"/>
    </xf>
    <xf numFmtId="0" fontId="11" fillId="3" borderId="5" xfId="0" applyFont="1" applyFill="1" applyBorder="1"/>
    <xf numFmtId="0" fontId="11" fillId="3" borderId="1" xfId="0" applyFont="1" applyFill="1" applyBorder="1"/>
    <xf numFmtId="0" fontId="0" fillId="3" borderId="1" xfId="0" applyFill="1" applyBorder="1"/>
    <xf numFmtId="0" fontId="0" fillId="3" borderId="2" xfId="0" applyFill="1" applyBorder="1"/>
    <xf numFmtId="0" fontId="0" fillId="3" borderId="70" xfId="0" applyFill="1" applyBorder="1"/>
    <xf numFmtId="0" fontId="0" fillId="3" borderId="72" xfId="0" applyFill="1" applyBorder="1"/>
    <xf numFmtId="0" fontId="0" fillId="3" borderId="72" xfId="0" applyFont="1" applyFill="1" applyBorder="1" applyAlignment="1">
      <alignment horizontal="right" wrapText="1"/>
    </xf>
    <xf numFmtId="0" fontId="0" fillId="3" borderId="74" xfId="0" applyFill="1" applyBorder="1"/>
    <xf numFmtId="0" fontId="0" fillId="3" borderId="50" xfId="0" applyFill="1" applyBorder="1"/>
    <xf numFmtId="0" fontId="0" fillId="3" borderId="32" xfId="0" applyFill="1" applyBorder="1" applyAlignment="1">
      <alignment horizontal="center"/>
    </xf>
    <xf numFmtId="0" fontId="0" fillId="3" borderId="32" xfId="0" applyFill="1" applyBorder="1"/>
    <xf numFmtId="43" fontId="0" fillId="3" borderId="66" xfId="0" applyNumberFormat="1" applyFill="1" applyBorder="1"/>
    <xf numFmtId="0" fontId="11" fillId="3" borderId="1" xfId="0" applyFont="1" applyFill="1" applyBorder="1" applyAlignment="1">
      <alignment horizontal="center"/>
    </xf>
    <xf numFmtId="0" fontId="14" fillId="3" borderId="1" xfId="0" applyFont="1" applyFill="1" applyBorder="1" applyAlignment="1">
      <alignment horizontal="justify" vertical="top" wrapText="1"/>
    </xf>
    <xf numFmtId="0" fontId="0" fillId="3" borderId="1" xfId="0" applyFont="1" applyFill="1" applyBorder="1" applyAlignment="1">
      <alignment horizontal="right" wrapText="1"/>
    </xf>
    <xf numFmtId="0" fontId="0" fillId="3" borderId="66" xfId="0" applyFont="1" applyFill="1" applyBorder="1" applyAlignment="1">
      <alignment horizontal="right" wrapText="1"/>
    </xf>
    <xf numFmtId="0" fontId="14" fillId="3" borderId="1" xfId="0" applyFont="1" applyFill="1" applyBorder="1" applyAlignment="1">
      <alignment horizontal="center" wrapText="1"/>
    </xf>
    <xf numFmtId="2" fontId="0" fillId="3" borderId="2" xfId="0" applyNumberFormat="1" applyFont="1" applyFill="1" applyBorder="1" applyAlignment="1">
      <alignment horizontal="right" wrapText="1"/>
    </xf>
    <xf numFmtId="2" fontId="0" fillId="3" borderId="72" xfId="0" applyNumberFormat="1" applyFont="1" applyFill="1" applyBorder="1" applyAlignment="1">
      <alignment horizontal="right" wrapText="1"/>
    </xf>
    <xf numFmtId="2" fontId="0" fillId="3" borderId="66" xfId="0" applyNumberFormat="1" applyFont="1" applyFill="1" applyBorder="1" applyAlignment="1">
      <alignment horizontal="right" wrapText="1"/>
    </xf>
    <xf numFmtId="0" fontId="66" fillId="3" borderId="71" xfId="0" applyFont="1" applyFill="1" applyBorder="1"/>
    <xf numFmtId="43" fontId="0" fillId="3" borderId="72" xfId="1" applyFont="1" applyFill="1" applyBorder="1"/>
    <xf numFmtId="43" fontId="0" fillId="3" borderId="76" xfId="1" applyFont="1" applyFill="1" applyBorder="1"/>
    <xf numFmtId="43" fontId="0" fillId="3" borderId="66" xfId="1" applyFont="1" applyFill="1" applyBorder="1"/>
    <xf numFmtId="43" fontId="0" fillId="3" borderId="2" xfId="1" applyFont="1" applyFill="1" applyBorder="1"/>
    <xf numFmtId="0" fontId="11" fillId="3" borderId="1" xfId="15838" applyFont="1" applyFill="1" applyBorder="1"/>
    <xf numFmtId="0" fontId="14" fillId="3" borderId="32" xfId="0" applyFont="1" applyFill="1" applyBorder="1" applyAlignment="1">
      <alignment horizontal="justify" vertical="top" wrapText="1"/>
    </xf>
    <xf numFmtId="43" fontId="0" fillId="3" borderId="2" xfId="0" applyNumberFormat="1" applyFill="1" applyBorder="1"/>
    <xf numFmtId="43" fontId="0" fillId="3" borderId="72" xfId="0" applyNumberFormat="1" applyFill="1" applyBorder="1"/>
    <xf numFmtId="0" fontId="0" fillId="0" borderId="5" xfId="0" applyBorder="1" applyAlignment="1">
      <alignment horizontal="center"/>
    </xf>
    <xf numFmtId="0" fontId="0" fillId="0" borderId="48" xfId="0" applyBorder="1" applyAlignment="1">
      <alignment wrapText="1"/>
    </xf>
    <xf numFmtId="43" fontId="63" fillId="0" borderId="71" xfId="1" applyFont="1" applyBorder="1"/>
    <xf numFmtId="43" fontId="64" fillId="0" borderId="71" xfId="1" applyFont="1" applyBorder="1"/>
    <xf numFmtId="43" fontId="63" fillId="0" borderId="75" xfId="1" applyFont="1" applyBorder="1"/>
    <xf numFmtId="43" fontId="55" fillId="4" borderId="71" xfId="1" applyFont="1" applyFill="1" applyBorder="1" applyAlignment="1">
      <alignment horizontal="right" wrapText="1"/>
    </xf>
    <xf numFmtId="43" fontId="63" fillId="0" borderId="0" xfId="0" applyNumberFormat="1" applyFont="1" applyBorder="1"/>
    <xf numFmtId="43" fontId="63" fillId="0" borderId="0" xfId="1" applyFont="1" applyBorder="1"/>
    <xf numFmtId="43" fontId="0" fillId="0" borderId="0" xfId="0" applyNumberFormat="1" applyBorder="1"/>
    <xf numFmtId="0" fontId="0" fillId="0" borderId="0" xfId="0" applyBorder="1"/>
    <xf numFmtId="43" fontId="0" fillId="0" borderId="71" xfId="0" applyNumberFormat="1" applyBorder="1"/>
    <xf numFmtId="43" fontId="11" fillId="0" borderId="0" xfId="1" applyFont="1" applyFill="1" applyBorder="1"/>
    <xf numFmtId="0" fontId="0" fillId="0" borderId="82" xfId="0" applyBorder="1" applyAlignment="1">
      <alignment wrapText="1"/>
    </xf>
    <xf numFmtId="0" fontId="0" fillId="0" borderId="72" xfId="0" applyBorder="1"/>
    <xf numFmtId="43" fontId="64" fillId="0" borderId="72" xfId="1" applyFont="1" applyBorder="1"/>
    <xf numFmtId="43" fontId="0" fillId="0" borderId="75" xfId="0" applyNumberFormat="1" applyBorder="1"/>
    <xf numFmtId="4" fontId="74" fillId="0" borderId="0" xfId="0" applyNumberFormat="1" applyFont="1"/>
    <xf numFmtId="165" fontId="0" fillId="0" borderId="0" xfId="0" applyNumberFormat="1"/>
    <xf numFmtId="164" fontId="0" fillId="0" borderId="0" xfId="0" applyNumberFormat="1"/>
    <xf numFmtId="164" fontId="75" fillId="0" borderId="0" xfId="0" applyNumberFormat="1" applyFont="1"/>
    <xf numFmtId="43" fontId="0" fillId="0" borderId="72" xfId="0" applyNumberFormat="1" applyBorder="1"/>
    <xf numFmtId="43" fontId="55" fillId="4" borderId="5" xfId="1" applyFont="1" applyFill="1" applyBorder="1" applyAlignment="1">
      <alignment horizontal="right" wrapText="1"/>
    </xf>
    <xf numFmtId="4" fontId="75" fillId="0" borderId="70" xfId="0" applyNumberFormat="1" applyFont="1" applyBorder="1"/>
    <xf numFmtId="43" fontId="63" fillId="0" borderId="70" xfId="1" applyFont="1" applyBorder="1"/>
    <xf numFmtId="43" fontId="64" fillId="0" borderId="70" xfId="1" applyFont="1" applyBorder="1"/>
    <xf numFmtId="0" fontId="75" fillId="0" borderId="70" xfId="0" applyFont="1" applyBorder="1"/>
    <xf numFmtId="43" fontId="55" fillId="4" borderId="70" xfId="1" applyFont="1" applyFill="1" applyBorder="1" applyAlignment="1">
      <alignment horizontal="right" wrapText="1"/>
    </xf>
    <xf numFmtId="43" fontId="63" fillId="0" borderId="74" xfId="1" applyFont="1" applyBorder="1"/>
    <xf numFmtId="10" fontId="0" fillId="0" borderId="0" xfId="6" applyNumberFormat="1" applyFont="1"/>
    <xf numFmtId="10" fontId="0" fillId="0" borderId="0" xfId="0" applyNumberFormat="1"/>
    <xf numFmtId="43" fontId="0" fillId="0" borderId="71" xfId="1" applyFont="1" applyBorder="1"/>
    <xf numFmtId="43" fontId="0" fillId="0" borderId="72" xfId="1" applyFont="1" applyBorder="1"/>
    <xf numFmtId="43" fontId="11" fillId="0" borderId="72" xfId="1" applyFont="1" applyBorder="1"/>
    <xf numFmtId="0" fontId="0" fillId="0" borderId="71" xfId="0" applyBorder="1"/>
    <xf numFmtId="10" fontId="0" fillId="3" borderId="71" xfId="6" applyNumberFormat="1" applyFont="1" applyFill="1" applyBorder="1"/>
    <xf numFmtId="43" fontId="0" fillId="3" borderId="71" xfId="0" applyNumberFormat="1" applyFill="1" applyBorder="1"/>
    <xf numFmtId="0" fontId="0" fillId="54" borderId="71" xfId="0" applyFill="1" applyBorder="1"/>
    <xf numFmtId="0" fontId="0" fillId="0" borderId="32" xfId="0" applyBorder="1"/>
    <xf numFmtId="0" fontId="0" fillId="0" borderId="32" xfId="0" applyBorder="1" applyAlignment="1">
      <alignment horizontal="center"/>
    </xf>
    <xf numFmtId="0" fontId="0" fillId="0" borderId="66" xfId="0" applyBorder="1" applyAlignment="1">
      <alignment wrapText="1"/>
    </xf>
    <xf numFmtId="43" fontId="0" fillId="54" borderId="71" xfId="0" applyNumberFormat="1" applyFill="1" applyBorder="1"/>
    <xf numFmtId="0" fontId="0" fillId="0" borderId="70" xfId="0" applyBorder="1" applyAlignment="1">
      <alignment horizontal="center"/>
    </xf>
    <xf numFmtId="10" fontId="0" fillId="0" borderId="72" xfId="0" applyNumberFormat="1" applyBorder="1"/>
    <xf numFmtId="10" fontId="0" fillId="0" borderId="75" xfId="0" applyNumberFormat="1" applyBorder="1"/>
    <xf numFmtId="0" fontId="0" fillId="3" borderId="10" xfId="0" applyFill="1" applyBorder="1" applyAlignment="1">
      <alignment horizontal="center" vertical="center"/>
    </xf>
    <xf numFmtId="0" fontId="0" fillId="3" borderId="11" xfId="0" applyFill="1" applyBorder="1"/>
    <xf numFmtId="0" fontId="63" fillId="3" borderId="11" xfId="0" applyFont="1" applyFill="1" applyBorder="1" applyAlignment="1">
      <alignment horizontal="center" vertical="center"/>
    </xf>
    <xf numFmtId="0" fontId="0" fillId="3" borderId="11" xfId="0" applyFill="1" applyBorder="1" applyAlignment="1">
      <alignment horizontal="center" vertical="center"/>
    </xf>
    <xf numFmtId="0" fontId="0" fillId="3" borderId="11" xfId="0" applyFill="1" applyBorder="1" applyAlignment="1">
      <alignment wrapText="1"/>
    </xf>
    <xf numFmtId="0" fontId="0" fillId="3" borderId="12" xfId="0" applyFill="1" applyBorder="1" applyAlignment="1">
      <alignment wrapText="1"/>
    </xf>
    <xf numFmtId="0" fontId="64" fillId="3" borderId="5" xfId="0" applyFont="1" applyFill="1" applyBorder="1" applyAlignment="1">
      <alignment horizontal="center" vertical="top"/>
    </xf>
    <xf numFmtId="3" fontId="63" fillId="3" borderId="1" xfId="0" applyNumberFormat="1" applyFont="1" applyFill="1" applyBorder="1" applyAlignment="1">
      <alignment horizontal="center" vertical="center"/>
    </xf>
    <xf numFmtId="0" fontId="63" fillId="3" borderId="1" xfId="0" applyFont="1" applyFill="1" applyBorder="1" applyAlignment="1">
      <alignment horizontal="center" vertical="center"/>
    </xf>
    <xf numFmtId="0" fontId="64" fillId="3" borderId="1" xfId="0" applyFont="1" applyFill="1" applyBorder="1"/>
    <xf numFmtId="0" fontId="63" fillId="3" borderId="1" xfId="0" applyFont="1" applyFill="1" applyBorder="1"/>
    <xf numFmtId="43" fontId="55" fillId="3" borderId="1" xfId="1" applyFont="1" applyFill="1" applyBorder="1" applyAlignment="1">
      <alignment horizontal="right" wrapText="1"/>
    </xf>
    <xf numFmtId="43" fontId="63" fillId="3" borderId="1" xfId="1" applyFont="1" applyFill="1" applyBorder="1" applyAlignment="1">
      <alignment horizontal="right"/>
    </xf>
    <xf numFmtId="43" fontId="64" fillId="3" borderId="2" xfId="1" applyFont="1" applyFill="1" applyBorder="1"/>
    <xf numFmtId="0" fontId="63" fillId="3" borderId="16" xfId="0" applyFont="1" applyFill="1" applyBorder="1" applyAlignment="1">
      <alignment horizontal="center" vertical="top"/>
    </xf>
    <xf numFmtId="0" fontId="63" fillId="3" borderId="9" xfId="0" applyFont="1" applyFill="1" applyBorder="1" applyAlignment="1">
      <alignment horizontal="center" vertical="center"/>
    </xf>
    <xf numFmtId="0" fontId="63" fillId="3" borderId="9" xfId="0" applyFont="1" applyFill="1" applyBorder="1"/>
    <xf numFmtId="0" fontId="63" fillId="3" borderId="9" xfId="0" applyFont="1" applyFill="1" applyBorder="1" applyAlignment="1">
      <alignment horizontal="center"/>
    </xf>
    <xf numFmtId="43" fontId="63" fillId="3" borderId="17" xfId="1" applyFont="1" applyFill="1" applyBorder="1"/>
    <xf numFmtId="0" fontId="64" fillId="3" borderId="16" xfId="0" applyFont="1" applyFill="1" applyBorder="1" applyAlignment="1">
      <alignment horizontal="center" vertical="top"/>
    </xf>
    <xf numFmtId="3" fontId="64" fillId="3" borderId="9" xfId="0" applyNumberFormat="1" applyFont="1" applyFill="1" applyBorder="1" applyAlignment="1">
      <alignment horizontal="center" vertical="center"/>
    </xf>
    <xf numFmtId="0" fontId="64" fillId="3" borderId="9" xfId="0" applyFont="1" applyFill="1" applyBorder="1" applyAlignment="1">
      <alignment horizontal="center" vertical="center"/>
    </xf>
    <xf numFmtId="0" fontId="64" fillId="3" borderId="9" xfId="0" applyFont="1" applyFill="1" applyBorder="1"/>
    <xf numFmtId="0" fontId="64" fillId="3" borderId="9" xfId="0" applyFont="1" applyFill="1" applyBorder="1" applyAlignment="1">
      <alignment horizontal="center"/>
    </xf>
    <xf numFmtId="43" fontId="64" fillId="3" borderId="9" xfId="1" applyFont="1" applyFill="1" applyBorder="1"/>
    <xf numFmtId="43" fontId="64" fillId="3" borderId="17" xfId="1" applyFont="1" applyFill="1" applyBorder="1"/>
    <xf numFmtId="0" fontId="63" fillId="3" borderId="9" xfId="0" applyFont="1" applyFill="1" applyBorder="1" applyAlignment="1">
      <alignment horizontal="justify" vertical="top" wrapText="1"/>
    </xf>
    <xf numFmtId="43" fontId="63" fillId="3" borderId="16" xfId="1" applyFont="1" applyFill="1" applyBorder="1" applyAlignment="1">
      <alignment horizontal="center" vertical="top"/>
    </xf>
    <xf numFmtId="0" fontId="55" fillId="3" borderId="9" xfId="0" applyFont="1" applyFill="1" applyBorder="1" applyAlignment="1">
      <alignment horizontal="justify" vertical="center" wrapText="1"/>
    </xf>
    <xf numFmtId="0" fontId="55" fillId="3" borderId="9" xfId="0" applyFont="1" applyFill="1" applyBorder="1" applyAlignment="1">
      <alignment horizontal="center" wrapText="1"/>
    </xf>
    <xf numFmtId="43" fontId="55" fillId="3" borderId="9" xfId="1" applyFont="1" applyFill="1" applyBorder="1" applyAlignment="1">
      <alignment horizontal="right" wrapText="1"/>
    </xf>
    <xf numFmtId="43" fontId="63" fillId="3" borderId="9" xfId="1" applyFont="1" applyFill="1" applyBorder="1" applyAlignment="1">
      <alignment horizontal="right"/>
    </xf>
    <xf numFmtId="0" fontId="63" fillId="3" borderId="7" xfId="0" applyFont="1" applyFill="1" applyBorder="1" applyAlignment="1">
      <alignment horizontal="center" vertical="top"/>
    </xf>
    <xf numFmtId="0" fontId="63" fillId="3" borderId="3" xfId="0" applyFont="1" applyFill="1" applyBorder="1" applyAlignment="1">
      <alignment horizontal="justify" vertical="top" wrapText="1"/>
    </xf>
    <xf numFmtId="0" fontId="63" fillId="3" borderId="3" xfId="0" applyFont="1" applyFill="1" applyBorder="1" applyAlignment="1">
      <alignment horizontal="center"/>
    </xf>
    <xf numFmtId="43" fontId="63" fillId="3" borderId="3" xfId="1" applyFont="1" applyFill="1" applyBorder="1"/>
    <xf numFmtId="43" fontId="7" fillId="3" borderId="9" xfId="1" applyFont="1" applyFill="1" applyBorder="1" applyAlignment="1">
      <alignment horizontal="right"/>
    </xf>
    <xf numFmtId="0" fontId="0" fillId="3" borderId="84" xfId="0" applyFill="1" applyBorder="1"/>
    <xf numFmtId="0" fontId="0" fillId="3" borderId="85" xfId="0" applyFill="1" applyBorder="1" applyAlignment="1">
      <alignment horizontal="center"/>
    </xf>
    <xf numFmtId="0" fontId="14" fillId="3" borderId="85" xfId="0" applyFont="1" applyFill="1" applyBorder="1" applyAlignment="1">
      <alignment horizontal="justify" vertical="top" wrapText="1"/>
    </xf>
    <xf numFmtId="0" fontId="14" fillId="3" borderId="85" xfId="0" applyFont="1" applyFill="1" applyBorder="1" applyAlignment="1">
      <alignment horizontal="center" wrapText="1"/>
    </xf>
    <xf numFmtId="0" fontId="0" fillId="3" borderId="85" xfId="0" applyFont="1" applyFill="1" applyBorder="1" applyAlignment="1">
      <alignment horizontal="right" wrapText="1"/>
    </xf>
    <xf numFmtId="2" fontId="0" fillId="3" borderId="85" xfId="0" applyNumberFormat="1" applyFont="1" applyFill="1" applyBorder="1" applyAlignment="1">
      <alignment horizontal="right" wrapText="1"/>
    </xf>
    <xf numFmtId="43" fontId="0" fillId="3" borderId="86" xfId="1" applyFont="1" applyFill="1" applyBorder="1"/>
    <xf numFmtId="0" fontId="0" fillId="3" borderId="75" xfId="0" applyFill="1" applyBorder="1" applyAlignment="1">
      <alignment horizontal="center"/>
    </xf>
    <xf numFmtId="0" fontId="14" fillId="3" borderId="75" xfId="0" applyFont="1" applyFill="1" applyBorder="1" applyAlignment="1">
      <alignment horizontal="justify" vertical="top" wrapText="1"/>
    </xf>
    <xf numFmtId="0" fontId="14" fillId="3" borderId="75" xfId="0" applyFont="1" applyFill="1" applyBorder="1" applyAlignment="1">
      <alignment horizontal="center" wrapText="1"/>
    </xf>
    <xf numFmtId="0" fontId="0" fillId="3" borderId="75" xfId="0" applyFont="1" applyFill="1" applyBorder="1" applyAlignment="1">
      <alignment horizontal="right" wrapText="1"/>
    </xf>
    <xf numFmtId="2" fontId="0" fillId="3" borderId="75" xfId="0" applyNumberFormat="1" applyFont="1" applyFill="1" applyBorder="1" applyAlignment="1">
      <alignment horizontal="right" wrapText="1"/>
    </xf>
    <xf numFmtId="2" fontId="0" fillId="3" borderId="1" xfId="0" applyNumberFormat="1" applyFont="1" applyFill="1" applyBorder="1" applyAlignment="1">
      <alignment horizontal="right" wrapText="1"/>
    </xf>
    <xf numFmtId="0" fontId="63" fillId="3" borderId="84" xfId="0" applyFont="1" applyFill="1" applyBorder="1" applyAlignment="1">
      <alignment horizontal="center" vertical="top"/>
    </xf>
    <xf numFmtId="3" fontId="63" fillId="3" borderId="85" xfId="0" applyNumberFormat="1" applyFont="1" applyFill="1" applyBorder="1" applyAlignment="1">
      <alignment horizontal="center" vertical="center"/>
    </xf>
    <xf numFmtId="0" fontId="63" fillId="3" borderId="85" xfId="0" applyFont="1" applyFill="1" applyBorder="1" applyAlignment="1">
      <alignment horizontal="center" vertical="center"/>
    </xf>
    <xf numFmtId="0" fontId="63" fillId="3" borderId="85" xfId="0" applyFont="1" applyFill="1" applyBorder="1" applyAlignment="1">
      <alignment horizontal="justify" vertical="top" wrapText="1"/>
    </xf>
    <xf numFmtId="0" fontId="63" fillId="3" borderId="85" xfId="0" applyFont="1" applyFill="1" applyBorder="1" applyAlignment="1">
      <alignment horizontal="center"/>
    </xf>
    <xf numFmtId="43" fontId="63" fillId="3" borderId="85" xfId="1" applyFont="1" applyFill="1" applyBorder="1"/>
    <xf numFmtId="43" fontId="63" fillId="3" borderId="86" xfId="1" applyFont="1" applyFill="1" applyBorder="1"/>
    <xf numFmtId="43" fontId="63" fillId="0" borderId="84" xfId="0" applyNumberFormat="1" applyFont="1" applyBorder="1"/>
    <xf numFmtId="43" fontId="63" fillId="0" borderId="85" xfId="1" applyFont="1" applyBorder="1"/>
    <xf numFmtId="43" fontId="63" fillId="0" borderId="87" xfId="1" applyFont="1" applyBorder="1"/>
    <xf numFmtId="43" fontId="63" fillId="0" borderId="84" xfId="1" applyFont="1" applyBorder="1"/>
    <xf numFmtId="43" fontId="63" fillId="0" borderId="86" xfId="1" applyFont="1" applyBorder="1"/>
    <xf numFmtId="43" fontId="0" fillId="0" borderId="85" xfId="0" applyNumberFormat="1" applyBorder="1"/>
    <xf numFmtId="43" fontId="0" fillId="0" borderId="86" xfId="1" applyFont="1" applyBorder="1"/>
    <xf numFmtId="43" fontId="0" fillId="0" borderId="86" xfId="0" applyNumberFormat="1" applyBorder="1"/>
    <xf numFmtId="0" fontId="0" fillId="0" borderId="88" xfId="0" applyBorder="1" applyAlignment="1">
      <alignment horizontal="center"/>
    </xf>
    <xf numFmtId="43" fontId="0" fillId="3" borderId="89" xfId="0" applyNumberFormat="1" applyFill="1" applyBorder="1"/>
    <xf numFmtId="43" fontId="0" fillId="0" borderId="90" xfId="0" applyNumberFormat="1" applyBorder="1"/>
    <xf numFmtId="10" fontId="0" fillId="3" borderId="89" xfId="6" applyNumberFormat="1" applyFont="1" applyFill="1" applyBorder="1"/>
    <xf numFmtId="0" fontId="63" fillId="3" borderId="88" xfId="0" applyFont="1" applyFill="1" applyBorder="1" applyAlignment="1">
      <alignment horizontal="center" vertical="top"/>
    </xf>
    <xf numFmtId="3" fontId="63" fillId="3" borderId="89" xfId="0" applyNumberFormat="1" applyFont="1" applyFill="1" applyBorder="1" applyAlignment="1">
      <alignment horizontal="center" vertical="center"/>
    </xf>
    <xf numFmtId="0" fontId="63" fillId="3" borderId="89" xfId="0" applyFont="1" applyFill="1" applyBorder="1" applyAlignment="1">
      <alignment horizontal="center" vertical="center"/>
    </xf>
    <xf numFmtId="0" fontId="63" fillId="3" borderId="89" xfId="0" applyFont="1" applyFill="1" applyBorder="1"/>
    <xf numFmtId="0" fontId="63" fillId="3" borderId="89" xfId="0" applyFont="1" applyFill="1" applyBorder="1" applyAlignment="1">
      <alignment horizontal="center"/>
    </xf>
    <xf numFmtId="43" fontId="63" fillId="3" borderId="89" xfId="1" applyFont="1" applyFill="1" applyBorder="1"/>
    <xf numFmtId="43" fontId="63" fillId="3" borderId="90" xfId="1" applyFont="1" applyFill="1" applyBorder="1"/>
    <xf numFmtId="0" fontId="63" fillId="0" borderId="88" xfId="0" applyFont="1" applyBorder="1"/>
    <xf numFmtId="0" fontId="63" fillId="0" borderId="89" xfId="0" applyFont="1" applyBorder="1"/>
    <xf numFmtId="0" fontId="63" fillId="0" borderId="87" xfId="0" applyFont="1" applyBorder="1"/>
    <xf numFmtId="0" fontId="63" fillId="0" borderId="90" xfId="0" applyFont="1" applyBorder="1"/>
    <xf numFmtId="43" fontId="63" fillId="0" borderId="89" xfId="1" applyFont="1" applyBorder="1"/>
    <xf numFmtId="43" fontId="0" fillId="0" borderId="89" xfId="0" applyNumberFormat="1" applyBorder="1"/>
    <xf numFmtId="0" fontId="0" fillId="0" borderId="90" xfId="0" applyBorder="1"/>
    <xf numFmtId="4" fontId="75" fillId="0" borderId="88" xfId="0" applyNumberFormat="1" applyFont="1" applyBorder="1"/>
    <xf numFmtId="0" fontId="64" fillId="3" borderId="88" xfId="0" applyFont="1" applyFill="1" applyBorder="1" applyAlignment="1">
      <alignment horizontal="center" vertical="center" wrapText="1"/>
    </xf>
    <xf numFmtId="1" fontId="64" fillId="3" borderId="89" xfId="0" applyNumberFormat="1" applyFont="1" applyFill="1" applyBorder="1" applyAlignment="1">
      <alignment horizontal="center" vertical="center" wrapText="1"/>
    </xf>
    <xf numFmtId="0" fontId="64" fillId="3" borderId="89" xfId="0" applyFont="1" applyFill="1" applyBorder="1" applyAlignment="1">
      <alignment horizontal="center" vertical="center" wrapText="1"/>
    </xf>
    <xf numFmtId="0" fontId="64" fillId="3" borderId="89" xfId="0" applyFont="1" applyFill="1" applyBorder="1" applyAlignment="1">
      <alignment vertical="center" wrapText="1"/>
    </xf>
    <xf numFmtId="0" fontId="63" fillId="3" borderId="89" xfId="0" applyFont="1" applyFill="1" applyBorder="1" applyAlignment="1">
      <alignment horizontal="center" vertical="center" wrapText="1"/>
    </xf>
    <xf numFmtId="43" fontId="63" fillId="3" borderId="89" xfId="1" applyFont="1" applyFill="1" applyBorder="1" applyAlignment="1">
      <alignment vertical="center" wrapText="1"/>
    </xf>
    <xf numFmtId="0" fontId="63" fillId="3" borderId="88" xfId="0" applyFont="1" applyFill="1" applyBorder="1" applyAlignment="1">
      <alignment horizontal="center" vertical="center" wrapText="1"/>
    </xf>
    <xf numFmtId="43" fontId="64" fillId="3" borderId="90" xfId="1" applyFont="1" applyFill="1" applyBorder="1"/>
    <xf numFmtId="0" fontId="63" fillId="3" borderId="89" xfId="0" applyFont="1" applyFill="1" applyBorder="1" applyAlignment="1">
      <alignment horizontal="justify" vertical="center" wrapText="1"/>
    </xf>
    <xf numFmtId="0" fontId="63" fillId="0" borderId="89" xfId="0" applyFont="1" applyFill="1" applyBorder="1" applyAlignment="1">
      <alignment horizontal="justify" vertical="center" wrapText="1"/>
    </xf>
    <xf numFmtId="0" fontId="0" fillId="0" borderId="74" xfId="0" applyBorder="1" applyAlignment="1">
      <alignment horizontal="center"/>
    </xf>
    <xf numFmtId="0" fontId="0" fillId="0" borderId="5" xfId="0" applyBorder="1" applyAlignment="1">
      <alignment horizontal="center"/>
    </xf>
    <xf numFmtId="10" fontId="0" fillId="0" borderId="89" xfId="6" applyNumberFormat="1" applyFont="1" applyBorder="1"/>
    <xf numFmtId="0" fontId="0" fillId="0" borderId="92" xfId="0" applyBorder="1" applyAlignment="1">
      <alignment horizontal="center"/>
    </xf>
    <xf numFmtId="43" fontId="0" fillId="0" borderId="93" xfId="0" applyNumberFormat="1" applyBorder="1"/>
    <xf numFmtId="43" fontId="0" fillId="0" borderId="94" xfId="0" applyNumberFormat="1" applyBorder="1"/>
    <xf numFmtId="10" fontId="0" fillId="0" borderId="93" xfId="6" applyNumberFormat="1" applyFont="1" applyBorder="1"/>
    <xf numFmtId="43" fontId="0" fillId="3" borderId="71" xfId="1" applyFont="1" applyFill="1" applyBorder="1"/>
    <xf numFmtId="43" fontId="10" fillId="4" borderId="0" xfId="0" applyNumberFormat="1" applyFont="1" applyFill="1" applyBorder="1" applyAlignment="1">
      <alignment horizontal="justify" vertical="center" wrapText="1"/>
    </xf>
    <xf numFmtId="0" fontId="5" fillId="3" borderId="74" xfId="3" applyFont="1" applyFill="1" applyBorder="1" applyAlignment="1">
      <alignment horizontal="center" vertical="center" wrapText="1"/>
    </xf>
    <xf numFmtId="0" fontId="0" fillId="0" borderId="80" xfId="0" applyBorder="1"/>
    <xf numFmtId="10" fontId="0" fillId="0" borderId="65" xfId="6" applyNumberFormat="1" applyFont="1" applyBorder="1" applyAlignment="1"/>
    <xf numFmtId="0" fontId="0" fillId="0" borderId="12" xfId="0" applyBorder="1"/>
    <xf numFmtId="17" fontId="0" fillId="0" borderId="12" xfId="0" applyNumberFormat="1" applyBorder="1"/>
    <xf numFmtId="0" fontId="0" fillId="0" borderId="51" xfId="0" applyBorder="1"/>
    <xf numFmtId="0" fontId="0" fillId="0" borderId="41" xfId="0" applyBorder="1"/>
    <xf numFmtId="0" fontId="0" fillId="0" borderId="40" xfId="0" applyBorder="1"/>
    <xf numFmtId="0" fontId="0" fillId="0" borderId="44" xfId="0" applyBorder="1"/>
    <xf numFmtId="0" fontId="0" fillId="0" borderId="39" xfId="0" applyBorder="1"/>
    <xf numFmtId="0" fontId="0" fillId="0" borderId="38" xfId="0" applyBorder="1"/>
    <xf numFmtId="0" fontId="0" fillId="0" borderId="37" xfId="0" applyBorder="1"/>
    <xf numFmtId="0" fontId="0" fillId="0" borderId="0" xfId="0"/>
    <xf numFmtId="0" fontId="4" fillId="0" borderId="3" xfId="3" applyFont="1" applyFill="1" applyBorder="1" applyAlignment="1">
      <alignment horizontal="left" vertical="center"/>
    </xf>
    <xf numFmtId="0" fontId="8" fillId="3" borderId="13"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14" xfId="0" applyFont="1" applyFill="1" applyBorder="1" applyAlignment="1">
      <alignment horizontal="center" vertical="center"/>
    </xf>
    <xf numFmtId="44" fontId="8" fillId="3" borderId="14" xfId="2" applyFont="1" applyFill="1" applyBorder="1" applyAlignment="1">
      <alignment horizontal="center" vertical="center"/>
    </xf>
    <xf numFmtId="44" fontId="8" fillId="3" borderId="15" xfId="2" applyFont="1" applyFill="1" applyBorder="1" applyAlignment="1">
      <alignment horizontal="center" vertical="center"/>
    </xf>
    <xf numFmtId="0" fontId="2" fillId="0" borderId="5" xfId="3" applyNumberFormat="1" applyFont="1" applyBorder="1" applyAlignment="1">
      <alignment horizontal="center" vertical="center"/>
    </xf>
    <xf numFmtId="0" fontId="2" fillId="0" borderId="1" xfId="3" applyNumberFormat="1" applyFont="1" applyBorder="1" applyAlignment="1">
      <alignment horizontal="center" vertical="center"/>
    </xf>
    <xf numFmtId="0" fontId="2" fillId="0" borderId="7" xfId="3" applyNumberFormat="1" applyFont="1" applyBorder="1" applyAlignment="1">
      <alignment horizontal="center" vertical="center"/>
    </xf>
    <xf numFmtId="0" fontId="2" fillId="0" borderId="3" xfId="3" applyNumberFormat="1" applyFont="1" applyBorder="1" applyAlignment="1">
      <alignment horizontal="center" vertical="center"/>
    </xf>
    <xf numFmtId="0" fontId="2" fillId="0" borderId="1" xfId="3" applyNumberFormat="1" applyFont="1" applyBorder="1" applyAlignment="1">
      <alignment horizontal="center" vertical="top" wrapText="1"/>
    </xf>
    <xf numFmtId="0" fontId="3" fillId="0" borderId="1" xfId="3" applyFont="1" applyFill="1" applyBorder="1" applyAlignment="1">
      <alignment horizontal="center" vertical="center"/>
    </xf>
    <xf numFmtId="0" fontId="3" fillId="0" borderId="2" xfId="3" applyFont="1" applyFill="1" applyBorder="1" applyAlignment="1">
      <alignment horizontal="center" vertical="center"/>
    </xf>
    <xf numFmtId="0" fontId="3" fillId="0" borderId="3" xfId="3" applyFont="1" applyFill="1" applyBorder="1" applyAlignment="1">
      <alignment horizontal="center" vertical="center"/>
    </xf>
    <xf numFmtId="0" fontId="3" fillId="0" borderId="4" xfId="3" applyFont="1" applyFill="1" applyBorder="1" applyAlignment="1">
      <alignment horizontal="center" vertical="center"/>
    </xf>
    <xf numFmtId="10" fontId="3" fillId="0" borderId="3" xfId="4" applyNumberFormat="1" applyFont="1" applyFill="1" applyBorder="1" applyAlignment="1">
      <alignment horizontal="center" vertical="center" wrapText="1"/>
    </xf>
    <xf numFmtId="0" fontId="4" fillId="2" borderId="10" xfId="3" applyNumberFormat="1" applyFont="1" applyFill="1" applyBorder="1" applyAlignment="1">
      <alignment horizontal="center" vertical="center" wrapText="1"/>
    </xf>
    <xf numFmtId="0" fontId="4" fillId="2" borderId="11" xfId="3" applyNumberFormat="1" applyFont="1" applyFill="1" applyBorder="1" applyAlignment="1">
      <alignment horizontal="center" vertical="center" wrapText="1"/>
    </xf>
    <xf numFmtId="0" fontId="5" fillId="2" borderId="11" xfId="3" applyNumberFormat="1" applyFont="1" applyFill="1" applyBorder="1" applyAlignment="1">
      <alignment horizontal="center" vertical="center" wrapText="1"/>
    </xf>
    <xf numFmtId="0" fontId="5" fillId="2" borderId="12" xfId="3" applyNumberFormat="1" applyFont="1" applyFill="1" applyBorder="1" applyAlignment="1">
      <alignment horizontal="center" vertical="center" wrapText="1"/>
    </xf>
    <xf numFmtId="0" fontId="7" fillId="0" borderId="24" xfId="3" applyFont="1" applyFill="1" applyBorder="1" applyAlignment="1">
      <alignment horizontal="left" vertical="center"/>
    </xf>
    <xf numFmtId="0" fontId="7" fillId="0" borderId="25" xfId="3" applyFont="1" applyFill="1" applyBorder="1" applyAlignment="1">
      <alignment horizontal="left" vertical="center"/>
    </xf>
    <xf numFmtId="0" fontId="7" fillId="0" borderId="26" xfId="3" applyFont="1" applyFill="1" applyBorder="1" applyAlignment="1">
      <alignment horizontal="left" vertical="center"/>
    </xf>
    <xf numFmtId="0" fontId="7" fillId="0" borderId="27" xfId="3" applyFont="1" applyFill="1" applyBorder="1" applyAlignment="1">
      <alignment horizontal="left" vertical="center" wrapText="1"/>
    </xf>
    <xf numFmtId="0" fontId="7" fillId="0" borderId="20" xfId="3" applyFont="1" applyFill="1" applyBorder="1" applyAlignment="1">
      <alignment horizontal="left" vertical="center" wrapText="1"/>
    </xf>
    <xf numFmtId="0" fontId="7" fillId="0" borderId="31" xfId="3" applyFont="1" applyFill="1" applyBorder="1" applyAlignment="1">
      <alignment horizontal="left" vertical="center" wrapText="1"/>
    </xf>
    <xf numFmtId="0" fontId="7" fillId="0" borderId="28" xfId="3" applyFont="1" applyFill="1" applyBorder="1" applyAlignment="1">
      <alignment horizontal="left" vertical="center" wrapText="1"/>
    </xf>
    <xf numFmtId="0" fontId="7" fillId="0" borderId="21" xfId="3" applyFont="1" applyFill="1" applyBorder="1" applyAlignment="1">
      <alignment horizontal="left" vertical="center"/>
    </xf>
    <xf numFmtId="0" fontId="7" fillId="0" borderId="29" xfId="3" applyFont="1" applyFill="1" applyBorder="1" applyAlignment="1">
      <alignment horizontal="left" vertical="center"/>
    </xf>
    <xf numFmtId="0" fontId="7" fillId="0" borderId="16" xfId="3" applyFont="1" applyFill="1" applyBorder="1" applyAlignment="1">
      <alignment horizontal="left" vertical="center" wrapText="1"/>
    </xf>
    <xf numFmtId="0" fontId="7" fillId="0" borderId="9" xfId="3" applyFont="1" applyFill="1" applyBorder="1" applyAlignment="1">
      <alignment horizontal="left" vertical="center" wrapText="1"/>
    </xf>
    <xf numFmtId="0" fontId="7" fillId="0" borderId="22" xfId="3" applyFont="1" applyFill="1" applyBorder="1" applyAlignment="1">
      <alignment horizontal="left" vertical="center" wrapText="1"/>
    </xf>
    <xf numFmtId="0" fontId="7" fillId="0" borderId="8" xfId="3" applyFont="1" applyFill="1" applyBorder="1" applyAlignment="1">
      <alignment horizontal="left" vertical="center" wrapText="1"/>
    </xf>
    <xf numFmtId="0" fontId="7" fillId="0" borderId="23" xfId="3" applyFont="1" applyFill="1" applyBorder="1" applyAlignment="1">
      <alignment horizontal="left" vertical="center" wrapText="1"/>
    </xf>
    <xf numFmtId="0" fontId="7" fillId="0" borderId="6" xfId="3" applyFont="1" applyFill="1" applyBorder="1" applyAlignment="1">
      <alignment horizontal="left" vertical="center" wrapText="1"/>
    </xf>
    <xf numFmtId="0" fontId="6" fillId="3" borderId="37" xfId="3" applyFont="1" applyFill="1" applyBorder="1" applyAlignment="1">
      <alignment horizontal="center" vertical="center"/>
    </xf>
    <xf numFmtId="0" fontId="6" fillId="3" borderId="38" xfId="3" applyFont="1" applyFill="1" applyBorder="1" applyAlignment="1">
      <alignment horizontal="center" vertical="center"/>
    </xf>
    <xf numFmtId="0" fontId="6" fillId="3" borderId="39" xfId="3" applyFont="1" applyFill="1" applyBorder="1" applyAlignment="1">
      <alignment horizontal="center" vertical="center"/>
    </xf>
    <xf numFmtId="43" fontId="0" fillId="0" borderId="71" xfId="0" applyNumberFormat="1" applyBorder="1" applyAlignment="1">
      <alignment horizontal="right" vertical="center"/>
    </xf>
    <xf numFmtId="0" fontId="0" fillId="0" borderId="71" xfId="0" applyBorder="1" applyAlignment="1">
      <alignment horizontal="right" vertical="center"/>
    </xf>
    <xf numFmtId="10" fontId="0" fillId="0" borderId="71" xfId="6" applyNumberFormat="1" applyFont="1" applyBorder="1" applyAlignment="1">
      <alignment horizontal="center" vertical="center"/>
    </xf>
    <xf numFmtId="0" fontId="9" fillId="4" borderId="71" xfId="0" applyFont="1" applyFill="1" applyBorder="1" applyAlignment="1">
      <alignment horizontal="left" vertical="center" wrapText="1"/>
    </xf>
    <xf numFmtId="0" fontId="0" fillId="0" borderId="74" xfId="0" applyBorder="1" applyAlignment="1">
      <alignment horizontal="center"/>
    </xf>
    <xf numFmtId="0" fontId="0" fillId="0" borderId="75" xfId="0" applyBorder="1" applyAlignment="1">
      <alignment horizontal="center"/>
    </xf>
    <xf numFmtId="43" fontId="0" fillId="0" borderId="91" xfId="0" applyNumberFormat="1" applyBorder="1" applyAlignment="1">
      <alignment horizontal="center" vertical="center"/>
    </xf>
    <xf numFmtId="0" fontId="0" fillId="0" borderId="18" xfId="0" applyBorder="1" applyAlignment="1">
      <alignment horizontal="center" vertical="center"/>
    </xf>
    <xf numFmtId="0" fontId="0" fillId="0" borderId="33" xfId="0" applyBorder="1" applyAlignment="1">
      <alignment horizontal="center" vertical="center"/>
    </xf>
    <xf numFmtId="10" fontId="0" fillId="0" borderId="91" xfId="6" applyNumberFormat="1" applyFont="1" applyBorder="1" applyAlignment="1">
      <alignment horizontal="center" vertical="center"/>
    </xf>
    <xf numFmtId="10" fontId="0" fillId="0" borderId="18" xfId="6" applyNumberFormat="1" applyFont="1" applyBorder="1" applyAlignment="1">
      <alignment horizontal="center" vertical="center"/>
    </xf>
    <xf numFmtId="10" fontId="0" fillId="0" borderId="33" xfId="6" applyNumberFormat="1" applyFont="1" applyBorder="1" applyAlignment="1">
      <alignment horizontal="center" vertical="center"/>
    </xf>
    <xf numFmtId="0" fontId="2" fillId="0" borderId="44" xfId="3" applyNumberFormat="1" applyFont="1" applyBorder="1" applyAlignment="1">
      <alignment horizontal="center" vertical="center"/>
    </xf>
    <xf numFmtId="0" fontId="2" fillId="0" borderId="40" xfId="3" applyNumberFormat="1" applyFont="1" applyBorder="1" applyAlignment="1">
      <alignment horizontal="center" vertical="center"/>
    </xf>
    <xf numFmtId="0" fontId="2" fillId="0" borderId="41" xfId="3" applyNumberFormat="1" applyFont="1" applyBorder="1" applyAlignment="1">
      <alignment horizontal="center" vertical="center"/>
    </xf>
    <xf numFmtId="0" fontId="2" fillId="0" borderId="45" xfId="3" applyNumberFormat="1" applyFont="1" applyBorder="1" applyAlignment="1">
      <alignment horizontal="center" vertical="center"/>
    </xf>
    <xf numFmtId="0" fontId="2" fillId="0" borderId="42" xfId="3" applyNumberFormat="1" applyFont="1" applyBorder="1" applyAlignment="1">
      <alignment horizontal="center" vertical="center"/>
    </xf>
    <xf numFmtId="0" fontId="2" fillId="0" borderId="30" xfId="3" applyNumberFormat="1" applyFont="1" applyBorder="1" applyAlignment="1">
      <alignment horizontal="center" vertical="center"/>
    </xf>
    <xf numFmtId="0" fontId="9" fillId="4" borderId="1" xfId="0" applyFont="1" applyFill="1" applyBorder="1" applyAlignment="1">
      <alignment horizontal="left" vertical="center" wrapText="1"/>
    </xf>
    <xf numFmtId="0" fontId="9" fillId="4" borderId="95" xfId="0" applyFont="1" applyFill="1" applyBorder="1" applyAlignment="1">
      <alignment horizontal="left" vertical="center" wrapText="1"/>
    </xf>
    <xf numFmtId="0" fontId="7" fillId="0" borderId="1"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68" xfId="3" applyFont="1" applyFill="1" applyBorder="1" applyAlignment="1">
      <alignment horizontal="left" vertical="center" wrapText="1"/>
    </xf>
    <xf numFmtId="0" fontId="7" fillId="0" borderId="36" xfId="3" applyFont="1" applyFill="1" applyBorder="1" applyAlignment="1">
      <alignment horizontal="left" vertical="center"/>
    </xf>
    <xf numFmtId="0" fontId="0" fillId="0" borderId="5" xfId="0" applyBorder="1" applyAlignment="1">
      <alignment horizontal="center"/>
    </xf>
    <xf numFmtId="0" fontId="0" fillId="0" borderId="5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43" fontId="0" fillId="0" borderId="1" xfId="0" applyNumberFormat="1" applyBorder="1" applyAlignment="1">
      <alignment horizontal="right" vertical="center"/>
    </xf>
    <xf numFmtId="10" fontId="0" fillId="0" borderId="1" xfId="6" applyNumberFormat="1" applyFont="1" applyBorder="1" applyAlignment="1">
      <alignment horizontal="center" vertical="center"/>
    </xf>
    <xf numFmtId="0" fontId="9" fillId="4" borderId="93" xfId="0" applyFont="1" applyFill="1" applyBorder="1" applyAlignment="1">
      <alignment horizontal="left" vertical="center" wrapText="1"/>
    </xf>
    <xf numFmtId="43" fontId="0" fillId="0" borderId="95" xfId="0" applyNumberFormat="1" applyBorder="1" applyAlignment="1">
      <alignment horizontal="center" vertical="center"/>
    </xf>
    <xf numFmtId="10" fontId="0" fillId="0" borderId="95" xfId="6" applyNumberFormat="1" applyFont="1" applyBorder="1" applyAlignment="1">
      <alignment horizontal="center" vertical="center"/>
    </xf>
    <xf numFmtId="0" fontId="9" fillId="4" borderId="32"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9" fillId="4" borderId="33" xfId="0" applyFont="1" applyFill="1" applyBorder="1" applyAlignment="1">
      <alignment horizontal="center" vertical="center" wrapText="1"/>
    </xf>
    <xf numFmtId="0" fontId="0" fillId="0" borderId="99" xfId="0" applyBorder="1" applyAlignment="1">
      <alignment horizontal="center"/>
    </xf>
    <xf numFmtId="0" fontId="0" fillId="0" borderId="0" xfId="0" applyAlignment="1">
      <alignment horizontal="center"/>
    </xf>
    <xf numFmtId="0" fontId="0" fillId="0" borderId="37" xfId="0" applyBorder="1"/>
    <xf numFmtId="0" fontId="0" fillId="0" borderId="38" xfId="0" applyBorder="1"/>
    <xf numFmtId="0" fontId="0" fillId="0" borderId="2" xfId="0" applyBorder="1" applyAlignment="1">
      <alignment horizontal="center"/>
    </xf>
    <xf numFmtId="0" fontId="0" fillId="0" borderId="98" xfId="0" applyBorder="1" applyAlignment="1">
      <alignment horizontal="left"/>
    </xf>
    <xf numFmtId="0" fontId="0" fillId="0" borderId="48" xfId="0" applyBorder="1" applyAlignment="1">
      <alignment horizontal="left"/>
    </xf>
    <xf numFmtId="0" fontId="0" fillId="0" borderId="18" xfId="0" applyBorder="1" applyAlignment="1">
      <alignment horizontal="left"/>
    </xf>
    <xf numFmtId="0" fontId="0" fillId="0" borderId="56" xfId="0" applyBorder="1" applyAlignment="1">
      <alignment horizontal="center"/>
    </xf>
    <xf numFmtId="0" fontId="0" fillId="0" borderId="38" xfId="0" applyBorder="1" applyAlignment="1">
      <alignment horizontal="center"/>
    </xf>
    <xf numFmtId="0" fontId="0" fillId="0" borderId="52" xfId="0" applyBorder="1" applyAlignment="1">
      <alignment horizontal="center"/>
    </xf>
    <xf numFmtId="0" fontId="0" fillId="0" borderId="1" xfId="0" applyBorder="1"/>
    <xf numFmtId="43" fontId="0" fillId="0" borderId="1" xfId="17116" applyFont="1" applyBorder="1"/>
    <xf numFmtId="43" fontId="0" fillId="0" borderId="2" xfId="17116" applyFont="1" applyBorder="1"/>
    <xf numFmtId="0" fontId="0" fillId="0" borderId="93" xfId="0" applyBorder="1"/>
    <xf numFmtId="43" fontId="0" fillId="0" borderId="93" xfId="17116" applyFont="1" applyBorder="1"/>
    <xf numFmtId="43" fontId="0" fillId="0" borderId="94" xfId="17116" applyFont="1" applyBorder="1"/>
    <xf numFmtId="0" fontId="0" fillId="0" borderId="75" xfId="0" applyBorder="1"/>
    <xf numFmtId="43" fontId="0" fillId="0" borderId="75" xfId="17116" applyFont="1" applyBorder="1"/>
    <xf numFmtId="43" fontId="0" fillId="0" borderId="76" xfId="17116" applyFont="1" applyBorder="1"/>
    <xf numFmtId="0" fontId="0" fillId="0" borderId="80" xfId="0" applyBorder="1"/>
    <xf numFmtId="0" fontId="0" fillId="0" borderId="0" xfId="0" applyBorder="1"/>
    <xf numFmtId="0" fontId="0" fillId="0" borderId="51" xfId="0" applyBorder="1"/>
    <xf numFmtId="0" fontId="0" fillId="0" borderId="44" xfId="0" applyBorder="1"/>
    <xf numFmtId="0" fontId="0" fillId="0" borderId="40" xfId="0" applyBorder="1"/>
    <xf numFmtId="0" fontId="0" fillId="0" borderId="41" xfId="0" applyBorder="1"/>
    <xf numFmtId="0" fontId="0" fillId="0" borderId="45" xfId="0" applyBorder="1"/>
    <xf numFmtId="0" fontId="0" fillId="0" borderId="42" xfId="0" applyBorder="1"/>
    <xf numFmtId="0" fontId="0" fillId="0" borderId="30" xfId="0" applyBorder="1"/>
    <xf numFmtId="0" fontId="0" fillId="0" borderId="80" xfId="0" applyBorder="1" applyAlignment="1">
      <alignment horizontal="center"/>
    </xf>
    <xf numFmtId="0" fontId="0" fillId="0" borderId="0" xfId="0" applyBorder="1" applyAlignment="1">
      <alignment horizontal="center"/>
    </xf>
    <xf numFmtId="0" fontId="0" fillId="0" borderId="51" xfId="0" applyBorder="1" applyAlignment="1">
      <alignment horizontal="center"/>
    </xf>
    <xf numFmtId="0" fontId="0" fillId="0" borderId="0" xfId="0" applyBorder="1" applyAlignment="1">
      <alignment horizontal="right" vertical="center"/>
    </xf>
    <xf numFmtId="0" fontId="0" fillId="0" borderId="44" xfId="0" applyBorder="1" applyAlignment="1">
      <alignment horizontal="right" vertical="center"/>
    </xf>
    <xf numFmtId="0" fontId="0" fillId="0" borderId="45" xfId="0" applyBorder="1" applyAlignment="1">
      <alignment horizontal="right" vertical="center"/>
    </xf>
    <xf numFmtId="0" fontId="0" fillId="0" borderId="25" xfId="0" applyBorder="1" applyAlignment="1">
      <alignment horizontal="center"/>
    </xf>
    <xf numFmtId="0" fontId="0" fillId="0" borderId="26" xfId="0" applyBorder="1" applyAlignment="1">
      <alignment horizontal="center"/>
    </xf>
    <xf numFmtId="0" fontId="0" fillId="0" borderId="29" xfId="0" applyBorder="1" applyAlignment="1">
      <alignment horizontal="right"/>
    </xf>
    <xf numFmtId="0" fontId="0" fillId="0" borderId="29" xfId="0" applyBorder="1" applyAlignment="1">
      <alignment horizontal="left"/>
    </xf>
    <xf numFmtId="0" fontId="0" fillId="0" borderId="36" xfId="0" applyBorder="1" applyAlignment="1">
      <alignment horizontal="left"/>
    </xf>
    <xf numFmtId="44" fontId="15" fillId="3" borderId="83" xfId="2" applyFont="1" applyFill="1" applyBorder="1" applyAlignment="1">
      <alignment horizontal="center" vertical="center"/>
    </xf>
    <xf numFmtId="44" fontId="15" fillId="3" borderId="42" xfId="2" applyFont="1" applyFill="1" applyBorder="1" applyAlignment="1">
      <alignment horizontal="center" vertical="center"/>
    </xf>
    <xf numFmtId="44" fontId="15" fillId="3" borderId="30" xfId="2" applyFont="1" applyFill="1" applyBorder="1" applyAlignment="1">
      <alignment horizontal="center" vertical="center"/>
    </xf>
    <xf numFmtId="0" fontId="4" fillId="0" borderId="0" xfId="3" applyNumberFormat="1" applyFont="1" applyBorder="1" applyAlignment="1">
      <alignment horizontal="center" vertical="center" wrapText="1"/>
    </xf>
    <xf numFmtId="0" fontId="8" fillId="0" borderId="0" xfId="3" applyNumberFormat="1" applyFont="1" applyBorder="1" applyAlignment="1">
      <alignment horizontal="center" vertical="center" wrapText="1"/>
    </xf>
    <xf numFmtId="10" fontId="3" fillId="0" borderId="0" xfId="4" applyNumberFormat="1" applyFont="1" applyFill="1" applyBorder="1" applyAlignment="1">
      <alignment horizontal="center" vertical="center" wrapText="1"/>
    </xf>
    <xf numFmtId="0" fontId="8" fillId="0" borderId="71" xfId="3" applyNumberFormat="1" applyFont="1" applyBorder="1" applyAlignment="1">
      <alignment horizontal="center" vertical="center" wrapText="1"/>
    </xf>
    <xf numFmtId="0" fontId="8" fillId="0" borderId="72" xfId="3" applyNumberFormat="1" applyFont="1" applyBorder="1" applyAlignment="1">
      <alignment horizontal="center" vertical="center" wrapText="1"/>
    </xf>
    <xf numFmtId="0" fontId="4" fillId="0" borderId="1" xfId="3" applyNumberFormat="1" applyFont="1" applyBorder="1" applyAlignment="1">
      <alignment horizontal="center" vertical="center" wrapText="1"/>
    </xf>
    <xf numFmtId="0" fontId="4" fillId="0" borderId="2" xfId="3" applyNumberFormat="1" applyFont="1" applyBorder="1" applyAlignment="1">
      <alignment horizontal="center" vertical="center" wrapText="1"/>
    </xf>
    <xf numFmtId="10" fontId="3" fillId="0" borderId="75" xfId="4" applyNumberFormat="1" applyFont="1" applyFill="1" applyBorder="1" applyAlignment="1">
      <alignment horizontal="center" vertical="center" wrapText="1"/>
    </xf>
    <xf numFmtId="10" fontId="3" fillId="0" borderId="76" xfId="4" applyNumberFormat="1" applyFont="1" applyFill="1" applyBorder="1" applyAlignment="1">
      <alignment horizontal="center" vertical="center" wrapText="1"/>
    </xf>
    <xf numFmtId="44" fontId="15" fillId="3" borderId="0" xfId="2" applyFont="1" applyFill="1" applyBorder="1" applyAlignment="1">
      <alignment horizontal="center" vertical="center"/>
    </xf>
    <xf numFmtId="44" fontId="8" fillId="3" borderId="0" xfId="2" applyFont="1" applyFill="1" applyBorder="1" applyAlignment="1">
      <alignment horizontal="center" vertical="center"/>
    </xf>
    <xf numFmtId="44" fontId="15" fillId="3" borderId="37" xfId="2" applyFont="1" applyFill="1" applyBorder="1" applyAlignment="1">
      <alignment horizontal="center" vertical="center"/>
    </xf>
    <xf numFmtId="44" fontId="15" fillId="3" borderId="52" xfId="2" applyFont="1" applyFill="1" applyBorder="1" applyAlignment="1">
      <alignment horizontal="center" vertical="center"/>
    </xf>
    <xf numFmtId="0" fontId="0" fillId="0" borderId="49" xfId="0" applyBorder="1" applyAlignment="1">
      <alignment horizontal="center"/>
    </xf>
    <xf numFmtId="0" fontId="0" fillId="0" borderId="18" xfId="0" applyBorder="1" applyAlignment="1">
      <alignment horizontal="center"/>
    </xf>
    <xf numFmtId="0" fontId="0" fillId="0" borderId="65" xfId="0" applyBorder="1" applyAlignment="1">
      <alignment horizontal="center"/>
    </xf>
    <xf numFmtId="0" fontId="15" fillId="0" borderId="23" xfId="0" applyFont="1" applyFill="1" applyBorder="1" applyAlignment="1">
      <alignment horizontal="center" wrapText="1"/>
    </xf>
    <xf numFmtId="0" fontId="15" fillId="0" borderId="25" xfId="0" applyFont="1" applyFill="1" applyBorder="1" applyAlignment="1">
      <alignment horizontal="center" wrapText="1"/>
    </xf>
    <xf numFmtId="0" fontId="15" fillId="0" borderId="26" xfId="0" applyFont="1" applyFill="1" applyBorder="1" applyAlignment="1">
      <alignment horizontal="center" wrapText="1"/>
    </xf>
    <xf numFmtId="0" fontId="4" fillId="3" borderId="80" xfId="3" applyNumberFormat="1" applyFont="1" applyFill="1" applyBorder="1" applyAlignment="1">
      <alignment horizontal="center" vertical="center" wrapText="1"/>
    </xf>
    <xf numFmtId="0" fontId="4" fillId="3" borderId="0" xfId="3" applyNumberFormat="1" applyFont="1" applyFill="1" applyBorder="1" applyAlignment="1">
      <alignment horizontal="center" vertical="center" wrapText="1"/>
    </xf>
    <xf numFmtId="0" fontId="4" fillId="3" borderId="51" xfId="3" applyNumberFormat="1" applyFont="1" applyFill="1" applyBorder="1" applyAlignment="1">
      <alignment horizontal="center" vertical="center" wrapText="1"/>
    </xf>
    <xf numFmtId="0" fontId="4" fillId="3" borderId="45" xfId="3" applyNumberFormat="1" applyFont="1" applyFill="1" applyBorder="1" applyAlignment="1">
      <alignment horizontal="center" vertical="center" wrapText="1"/>
    </xf>
    <xf numFmtId="0" fontId="4" fillId="3" borderId="42" xfId="3" applyNumberFormat="1" applyFont="1" applyFill="1" applyBorder="1" applyAlignment="1">
      <alignment horizontal="center" vertical="center" wrapText="1"/>
    </xf>
    <xf numFmtId="0" fontId="4" fillId="3" borderId="30" xfId="3" applyNumberFormat="1" applyFont="1" applyFill="1" applyBorder="1" applyAlignment="1">
      <alignment horizontal="center" vertical="center" wrapText="1"/>
    </xf>
    <xf numFmtId="0" fontId="2" fillId="0" borderId="24" xfId="3" applyNumberFormat="1" applyFont="1" applyBorder="1" applyAlignment="1">
      <alignment horizontal="center" vertical="center"/>
    </xf>
    <xf numFmtId="0" fontId="2" fillId="0" borderId="49" xfId="3" applyNumberFormat="1" applyFont="1" applyBorder="1" applyAlignment="1">
      <alignment horizontal="center" vertical="center"/>
    </xf>
    <xf numFmtId="0" fontId="2" fillId="0" borderId="18" xfId="3" applyNumberFormat="1" applyFont="1" applyBorder="1" applyAlignment="1">
      <alignment horizontal="center" vertical="center"/>
    </xf>
    <xf numFmtId="0" fontId="2" fillId="0" borderId="77" xfId="3" applyNumberFormat="1" applyFont="1" applyBorder="1" applyAlignment="1">
      <alignment horizontal="center" vertical="center"/>
    </xf>
    <xf numFmtId="0" fontId="2" fillId="0" borderId="74" xfId="3" applyNumberFormat="1" applyFont="1" applyBorder="1" applyAlignment="1">
      <alignment horizontal="center" vertical="center"/>
    </xf>
    <xf numFmtId="0" fontId="2" fillId="0" borderId="75" xfId="3" applyNumberFormat="1" applyFont="1" applyBorder="1" applyAlignment="1">
      <alignment horizontal="center" vertical="center"/>
    </xf>
    <xf numFmtId="0" fontId="2" fillId="0" borderId="21" xfId="3" applyNumberFormat="1"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38" xfId="0" applyFont="1" applyBorder="1" applyAlignment="1">
      <alignment horizontal="right" vertical="center"/>
    </xf>
    <xf numFmtId="44" fontId="65" fillId="0" borderId="38" xfId="0" applyNumberFormat="1" applyFont="1" applyBorder="1" applyAlignment="1">
      <alignment horizontal="center" vertical="center"/>
    </xf>
    <xf numFmtId="44" fontId="65" fillId="0" borderId="39" xfId="0" applyNumberFormat="1" applyFont="1" applyBorder="1" applyAlignment="1">
      <alignment horizontal="center" vertical="center"/>
    </xf>
    <xf numFmtId="44" fontId="15" fillId="3" borderId="45" xfId="2" applyFont="1" applyFill="1" applyBorder="1" applyAlignment="1">
      <alignment horizontal="center" vertical="center"/>
    </xf>
    <xf numFmtId="44" fontId="15" fillId="3" borderId="19" xfId="2" applyFont="1" applyFill="1" applyBorder="1" applyAlignment="1">
      <alignment horizontal="center" vertical="center"/>
    </xf>
    <xf numFmtId="0" fontId="11" fillId="0" borderId="11" xfId="0" applyFont="1" applyBorder="1" applyAlignment="1">
      <alignment horizontal="center"/>
    </xf>
    <xf numFmtId="0" fontId="11" fillId="0" borderId="12" xfId="0" applyFont="1" applyBorder="1" applyAlignment="1">
      <alignment horizontal="center"/>
    </xf>
    <xf numFmtId="0" fontId="14" fillId="0" borderId="34" xfId="0" applyFont="1" applyBorder="1" applyAlignment="1">
      <alignment horizontal="center" vertical="center"/>
    </xf>
    <xf numFmtId="0" fontId="14" fillId="0" borderId="33" xfId="0" applyFont="1" applyBorder="1" applyAlignment="1">
      <alignment horizontal="center" vertical="center"/>
    </xf>
    <xf numFmtId="0" fontId="14" fillId="0" borderId="35"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10" fontId="15" fillId="3" borderId="56" xfId="6" applyNumberFormat="1" applyFont="1" applyFill="1" applyBorder="1" applyAlignment="1">
      <alignment horizontal="center" vertical="center"/>
    </xf>
    <xf numFmtId="10" fontId="15" fillId="3" borderId="38" xfId="6" applyNumberFormat="1" applyFont="1" applyFill="1" applyBorder="1" applyAlignment="1">
      <alignment horizontal="center" vertical="center"/>
    </xf>
    <xf numFmtId="10" fontId="15" fillId="3" borderId="39" xfId="6" applyNumberFormat="1" applyFont="1" applyFill="1" applyBorder="1" applyAlignment="1">
      <alignment horizontal="center" vertical="center"/>
    </xf>
    <xf numFmtId="0" fontId="11" fillId="0" borderId="10" xfId="0" applyFont="1" applyBorder="1" applyAlignment="1">
      <alignment horizontal="center"/>
    </xf>
    <xf numFmtId="0" fontId="14" fillId="0" borderId="57" xfId="0" applyFont="1" applyBorder="1" applyAlignment="1">
      <alignment horizontal="center" vertical="center"/>
    </xf>
    <xf numFmtId="0" fontId="15" fillId="3" borderId="10" xfId="0" applyFont="1" applyFill="1" applyBorder="1" applyAlignment="1">
      <alignment horizontal="center" vertical="center"/>
    </xf>
    <xf numFmtId="0" fontId="15" fillId="3" borderId="52" xfId="0" applyFont="1" applyFill="1" applyBorder="1" applyAlignment="1">
      <alignment horizontal="center" vertical="center"/>
    </xf>
    <xf numFmtId="0" fontId="15" fillId="3" borderId="11" xfId="0" applyFont="1" applyFill="1" applyBorder="1" applyAlignment="1">
      <alignment horizontal="center" vertical="center"/>
    </xf>
    <xf numFmtId="44" fontId="15" fillId="3" borderId="56" xfId="2" applyFont="1" applyFill="1" applyBorder="1" applyAlignment="1">
      <alignment horizontal="center" vertical="center"/>
    </xf>
    <xf numFmtId="44" fontId="15" fillId="3" borderId="38" xfId="2" applyFont="1" applyFill="1" applyBorder="1" applyAlignment="1">
      <alignment horizontal="center" vertical="center"/>
    </xf>
    <xf numFmtId="44" fontId="15" fillId="3" borderId="39" xfId="2" applyFont="1" applyFill="1" applyBorder="1" applyAlignment="1">
      <alignment horizontal="center" vertical="center"/>
    </xf>
    <xf numFmtId="0" fontId="13" fillId="3" borderId="23" xfId="3" applyFont="1" applyFill="1" applyBorder="1" applyAlignment="1">
      <alignment horizontal="left" vertical="center" wrapText="1"/>
    </xf>
    <xf numFmtId="0" fontId="13" fillId="3" borderId="6" xfId="3" applyFont="1" applyFill="1" applyBorder="1" applyAlignment="1">
      <alignment horizontal="left" vertical="center" wrapText="1"/>
    </xf>
    <xf numFmtId="0" fontId="13" fillId="3" borderId="16" xfId="3" applyFont="1" applyFill="1" applyBorder="1" applyAlignment="1">
      <alignment horizontal="left" vertical="center" wrapText="1"/>
    </xf>
    <xf numFmtId="0" fontId="13" fillId="3" borderId="9" xfId="3" applyFont="1" applyFill="1" applyBorder="1" applyAlignment="1">
      <alignment horizontal="left" vertical="center" wrapText="1"/>
    </xf>
    <xf numFmtId="0" fontId="2" fillId="3" borderId="27" xfId="3" applyFont="1" applyFill="1" applyBorder="1" applyAlignment="1">
      <alignment horizontal="left" vertical="center" wrapText="1"/>
    </xf>
    <xf numFmtId="0" fontId="2" fillId="3" borderId="20" xfId="3" applyFont="1" applyFill="1" applyBorder="1" applyAlignment="1">
      <alignment horizontal="left" vertical="center" wrapText="1"/>
    </xf>
    <xf numFmtId="0" fontId="2" fillId="3" borderId="31" xfId="3" applyFont="1" applyFill="1" applyBorder="1" applyAlignment="1">
      <alignment horizontal="left" vertical="center" wrapText="1"/>
    </xf>
    <xf numFmtId="0" fontId="2" fillId="3" borderId="28" xfId="3" applyFont="1" applyFill="1" applyBorder="1" applyAlignment="1">
      <alignment horizontal="left" vertical="center" wrapText="1"/>
    </xf>
    <xf numFmtId="0" fontId="13" fillId="3" borderId="47" xfId="3" applyFont="1" applyFill="1" applyBorder="1" applyAlignment="1">
      <alignment horizontal="left" vertical="center" wrapText="1"/>
    </xf>
    <xf numFmtId="0" fontId="13" fillId="3" borderId="55" xfId="3" applyFont="1" applyFill="1" applyBorder="1" applyAlignment="1">
      <alignment horizontal="left" vertical="center" wrapText="1"/>
    </xf>
    <xf numFmtId="0" fontId="7" fillId="3" borderId="54" xfId="3" applyFont="1" applyFill="1" applyBorder="1" applyAlignment="1">
      <alignment horizontal="left" vertical="center"/>
    </xf>
    <xf numFmtId="0" fontId="7" fillId="3" borderId="31" xfId="3" applyFont="1" applyFill="1" applyBorder="1" applyAlignment="1">
      <alignment horizontal="left" vertical="center"/>
    </xf>
    <xf numFmtId="0" fontId="7" fillId="3" borderId="67" xfId="3" applyFont="1" applyFill="1" applyBorder="1" applyAlignment="1">
      <alignment horizontal="left" vertical="center"/>
    </xf>
    <xf numFmtId="0" fontId="7" fillId="3" borderId="24" xfId="3" applyFont="1" applyFill="1" applyBorder="1" applyAlignment="1">
      <alignment horizontal="left" vertical="center"/>
    </xf>
    <xf numFmtId="0" fontId="7" fillId="3" borderId="25" xfId="3" applyFont="1" applyFill="1" applyBorder="1" applyAlignment="1">
      <alignment horizontal="left" vertical="center"/>
    </xf>
    <xf numFmtId="0" fontId="7" fillId="3" borderId="26" xfId="3" applyFont="1" applyFill="1" applyBorder="1" applyAlignment="1">
      <alignment horizontal="left" vertical="center"/>
    </xf>
    <xf numFmtId="0" fontId="4" fillId="3" borderId="73" xfId="0" applyFont="1" applyFill="1" applyBorder="1" applyAlignment="1">
      <alignment horizontal="center"/>
    </xf>
    <xf numFmtId="0" fontId="4" fillId="3" borderId="68" xfId="0" applyFont="1" applyFill="1" applyBorder="1" applyAlignment="1">
      <alignment horizontal="center"/>
    </xf>
    <xf numFmtId="0" fontId="4" fillId="3" borderId="79" xfId="0" applyFont="1" applyFill="1" applyBorder="1" applyAlignment="1">
      <alignment horizontal="center"/>
    </xf>
    <xf numFmtId="0" fontId="4" fillId="3" borderId="73" xfId="3518" applyFont="1" applyFill="1" applyBorder="1" applyAlignment="1">
      <alignment horizontal="center"/>
    </xf>
    <xf numFmtId="0" fontId="4" fillId="3" borderId="68" xfId="3518" applyFont="1" applyFill="1" applyBorder="1" applyAlignment="1">
      <alignment horizontal="center"/>
    </xf>
    <xf numFmtId="0" fontId="4" fillId="3" borderId="79" xfId="3518" applyFont="1" applyFill="1" applyBorder="1" applyAlignment="1">
      <alignment horizontal="center"/>
    </xf>
    <xf numFmtId="4" fontId="5" fillId="3" borderId="70" xfId="0" applyNumberFormat="1" applyFont="1" applyFill="1" applyBorder="1" applyAlignment="1">
      <alignment horizontal="center" vertical="center"/>
    </xf>
    <xf numFmtId="4" fontId="5" fillId="3" borderId="71" xfId="0" applyNumberFormat="1" applyFont="1" applyFill="1" applyBorder="1" applyAlignment="1">
      <alignment horizontal="center" vertical="center"/>
    </xf>
    <xf numFmtId="0" fontId="4" fillId="3" borderId="70" xfId="3518" applyFont="1" applyFill="1" applyBorder="1" applyAlignment="1">
      <alignment horizontal="center"/>
    </xf>
    <xf numFmtId="0" fontId="4" fillId="3" borderId="71" xfId="3518" applyFont="1" applyFill="1" applyBorder="1" applyAlignment="1">
      <alignment horizontal="center"/>
    </xf>
    <xf numFmtId="0" fontId="4" fillId="3" borderId="72" xfId="3518" applyFont="1" applyFill="1" applyBorder="1" applyAlignment="1">
      <alignment horizontal="center"/>
    </xf>
    <xf numFmtId="49" fontId="5" fillId="3" borderId="0" xfId="3518" applyNumberFormat="1" applyFont="1" applyFill="1" applyBorder="1" applyAlignment="1">
      <alignment horizontal="left" vertical="top" wrapText="1"/>
    </xf>
    <xf numFmtId="0" fontId="4" fillId="3" borderId="1" xfId="3518" applyFont="1" applyFill="1" applyBorder="1" applyAlignment="1">
      <alignment horizontal="left" vertical="center" wrapText="1"/>
    </xf>
    <xf numFmtId="0" fontId="67" fillId="3" borderId="1" xfId="0" applyFont="1" applyFill="1" applyBorder="1" applyAlignment="1">
      <alignment horizontal="left" vertical="center" wrapText="1"/>
    </xf>
    <xf numFmtId="0" fontId="5" fillId="3" borderId="0" xfId="3518" applyNumberFormat="1" applyFont="1" applyFill="1" applyBorder="1" applyAlignment="1">
      <alignment horizontal="left" vertical="center" wrapText="1"/>
    </xf>
    <xf numFmtId="0" fontId="68" fillId="3" borderId="73" xfId="3518" applyFont="1" applyFill="1" applyBorder="1" applyAlignment="1">
      <alignment horizontal="center"/>
    </xf>
    <xf numFmtId="0" fontId="68" fillId="3" borderId="68" xfId="3518" applyFont="1" applyFill="1" applyBorder="1" applyAlignment="1">
      <alignment horizontal="center"/>
    </xf>
    <xf numFmtId="0" fontId="68" fillId="3" borderId="79" xfId="3518" applyFont="1" applyFill="1" applyBorder="1" applyAlignment="1">
      <alignment horizontal="center"/>
    </xf>
    <xf numFmtId="0" fontId="68" fillId="3" borderId="73" xfId="0" applyFont="1" applyFill="1" applyBorder="1" applyAlignment="1">
      <alignment horizontal="center"/>
    </xf>
    <xf numFmtId="0" fontId="68" fillId="3" borderId="68" xfId="0" applyFont="1" applyFill="1" applyBorder="1" applyAlignment="1">
      <alignment horizontal="center"/>
    </xf>
    <xf numFmtId="0" fontId="68" fillId="3" borderId="79" xfId="0" applyFont="1" applyFill="1" applyBorder="1" applyAlignment="1">
      <alignment horizontal="center"/>
    </xf>
    <xf numFmtId="0" fontId="4" fillId="3" borderId="73" xfId="3518" applyFont="1" applyFill="1" applyBorder="1" applyAlignment="1">
      <alignment horizontal="center" vertical="center"/>
    </xf>
    <xf numFmtId="0" fontId="4" fillId="3" borderId="68" xfId="3518" applyFont="1" applyFill="1" applyBorder="1" applyAlignment="1">
      <alignment horizontal="center" vertical="center"/>
    </xf>
    <xf numFmtId="0" fontId="4" fillId="3" borderId="79" xfId="3518" applyFont="1" applyFill="1" applyBorder="1" applyAlignment="1">
      <alignment horizontal="center" vertical="center"/>
    </xf>
    <xf numFmtId="49" fontId="5" fillId="3" borderId="0" xfId="3517" applyNumberFormat="1" applyFont="1" applyFill="1" applyBorder="1" applyAlignment="1">
      <alignment horizontal="left" vertical="top" wrapText="1"/>
    </xf>
    <xf numFmtId="0" fontId="4" fillId="3" borderId="1" xfId="3517" applyFont="1" applyFill="1" applyBorder="1" applyAlignment="1">
      <alignment horizontal="left" vertical="center" wrapText="1"/>
    </xf>
    <xf numFmtId="0" fontId="4" fillId="3" borderId="70" xfId="0" applyFont="1" applyFill="1" applyBorder="1" applyAlignment="1">
      <alignment horizontal="center"/>
    </xf>
    <xf numFmtId="0" fontId="4" fillId="3" borderId="71" xfId="0" applyFont="1" applyFill="1" applyBorder="1" applyAlignment="1">
      <alignment horizontal="center"/>
    </xf>
    <xf numFmtId="0" fontId="4" fillId="3" borderId="72" xfId="0" applyFont="1" applyFill="1" applyBorder="1" applyAlignment="1">
      <alignment horizontal="center"/>
    </xf>
    <xf numFmtId="49" fontId="5" fillId="3" borderId="0" xfId="0" applyNumberFormat="1" applyFont="1" applyFill="1" applyBorder="1" applyAlignment="1">
      <alignment horizontal="left" vertical="top" wrapText="1"/>
    </xf>
    <xf numFmtId="49" fontId="5" fillId="3" borderId="51" xfId="0" applyNumberFormat="1" applyFont="1" applyFill="1" applyBorder="1" applyAlignment="1">
      <alignment horizontal="left" vertical="top" wrapText="1"/>
    </xf>
    <xf numFmtId="49" fontId="5" fillId="3" borderId="0" xfId="0" applyNumberFormat="1" applyFont="1" applyFill="1" applyBorder="1" applyAlignment="1">
      <alignment horizontal="left" vertical="top"/>
    </xf>
    <xf numFmtId="0" fontId="5" fillId="3" borderId="0" xfId="3518" applyFont="1" applyFill="1" applyAlignment="1">
      <alignment horizontal="left" vertical="center" wrapText="1"/>
    </xf>
    <xf numFmtId="0" fontId="5" fillId="3" borderId="0" xfId="3850" applyFont="1" applyFill="1" applyAlignment="1">
      <alignment horizontal="center" vertical="center" wrapText="1"/>
    </xf>
    <xf numFmtId="0" fontId="5" fillId="3" borderId="77"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78" xfId="0" applyFont="1" applyFill="1" applyBorder="1" applyAlignment="1">
      <alignment horizontal="center" vertical="center"/>
    </xf>
    <xf numFmtId="49" fontId="5" fillId="3" borderId="0" xfId="0" applyNumberFormat="1" applyFont="1" applyFill="1" applyBorder="1" applyAlignment="1">
      <alignment horizontal="left" vertical="center" wrapText="1"/>
    </xf>
    <xf numFmtId="49" fontId="5" fillId="3" borderId="40" xfId="0" applyNumberFormat="1" applyFont="1" applyFill="1" applyBorder="1" applyAlignment="1">
      <alignment horizontal="left" vertical="top" wrapText="1"/>
    </xf>
    <xf numFmtId="49" fontId="5" fillId="3" borderId="51" xfId="0" applyNumberFormat="1" applyFont="1" applyFill="1" applyBorder="1" applyAlignment="1">
      <alignment horizontal="left" vertical="top"/>
    </xf>
    <xf numFmtId="49" fontId="5" fillId="3" borderId="0" xfId="3518" applyNumberFormat="1" applyFont="1" applyFill="1" applyBorder="1" applyAlignment="1">
      <alignment horizontal="left" vertical="top"/>
    </xf>
    <xf numFmtId="49" fontId="5" fillId="3" borderId="51" xfId="3518" applyNumberFormat="1" applyFont="1" applyFill="1" applyBorder="1" applyAlignment="1">
      <alignment horizontal="left" vertical="top"/>
    </xf>
    <xf numFmtId="0" fontId="4" fillId="3" borderId="24" xfId="3518" applyFont="1" applyFill="1" applyBorder="1" applyAlignment="1">
      <alignment horizontal="left" vertical="center" wrapText="1"/>
    </xf>
    <xf numFmtId="0" fontId="4" fillId="3" borderId="25" xfId="3518" applyFont="1" applyFill="1" applyBorder="1" applyAlignment="1">
      <alignment horizontal="left" vertical="center" wrapText="1"/>
    </xf>
    <xf numFmtId="0" fontId="4" fillId="3" borderId="6" xfId="3518" applyFont="1" applyFill="1" applyBorder="1" applyAlignment="1">
      <alignment horizontal="left" vertical="center" wrapText="1"/>
    </xf>
    <xf numFmtId="0" fontId="4" fillId="3" borderId="43" xfId="3518" applyFont="1" applyFill="1" applyBorder="1" applyAlignment="1">
      <alignment horizontal="center"/>
    </xf>
    <xf numFmtId="0" fontId="4" fillId="3" borderId="69" xfId="3518" applyFont="1" applyFill="1" applyBorder="1" applyAlignment="1">
      <alignment horizontal="center"/>
    </xf>
    <xf numFmtId="0" fontId="4" fillId="3" borderId="16" xfId="0" applyFont="1" applyFill="1" applyBorder="1" applyAlignment="1">
      <alignment horizontal="center"/>
    </xf>
    <xf numFmtId="0" fontId="4" fillId="3" borderId="9" xfId="0" applyFont="1" applyFill="1" applyBorder="1" applyAlignment="1">
      <alignment horizontal="center"/>
    </xf>
    <xf numFmtId="0" fontId="4" fillId="3" borderId="17" xfId="0" applyFont="1" applyFill="1" applyBorder="1" applyAlignment="1">
      <alignment horizontal="center"/>
    </xf>
    <xf numFmtId="0" fontId="4" fillId="3" borderId="16" xfId="3518" applyFont="1" applyFill="1" applyBorder="1" applyAlignment="1">
      <alignment horizontal="center"/>
    </xf>
    <xf numFmtId="0" fontId="4" fillId="3" borderId="9" xfId="3518" applyFont="1" applyFill="1" applyBorder="1" applyAlignment="1">
      <alignment horizontal="center"/>
    </xf>
    <xf numFmtId="0" fontId="4" fillId="3" borderId="17" xfId="3518" applyFont="1" applyFill="1" applyBorder="1" applyAlignment="1">
      <alignment horizontal="center"/>
    </xf>
    <xf numFmtId="0" fontId="5" fillId="3" borderId="1" xfId="3518" applyFont="1" applyFill="1" applyBorder="1" applyAlignment="1">
      <alignment horizontal="left" vertical="center" wrapText="1"/>
    </xf>
    <xf numFmtId="49" fontId="5" fillId="3" borderId="0" xfId="6139" applyNumberFormat="1" applyFont="1" applyFill="1" applyBorder="1" applyAlignment="1">
      <alignment horizontal="left" vertical="center" wrapText="1"/>
    </xf>
    <xf numFmtId="49" fontId="5" fillId="3" borderId="51" xfId="6139" applyNumberFormat="1" applyFont="1" applyFill="1" applyBorder="1" applyAlignment="1">
      <alignment horizontal="left" vertical="center" wrapText="1"/>
    </xf>
    <xf numFmtId="0" fontId="4" fillId="3" borderId="16" xfId="3518" applyFont="1" applyFill="1" applyBorder="1" applyAlignment="1">
      <alignment horizontal="center" vertical="center"/>
    </xf>
    <xf numFmtId="0" fontId="4" fillId="3" borderId="9" xfId="3518" applyFont="1" applyFill="1" applyBorder="1" applyAlignment="1">
      <alignment horizontal="center" vertical="center"/>
    </xf>
    <xf numFmtId="0" fontId="4" fillId="3" borderId="17" xfId="3518" applyFont="1" applyFill="1" applyBorder="1" applyAlignment="1">
      <alignment horizontal="center" vertical="center"/>
    </xf>
    <xf numFmtId="0" fontId="4" fillId="3" borderId="0" xfId="3518" applyFont="1" applyFill="1" applyAlignment="1">
      <alignment horizontal="center" vertical="center" wrapText="1"/>
    </xf>
    <xf numFmtId="0" fontId="5" fillId="3" borderId="0" xfId="3518" applyFont="1" applyFill="1" applyAlignment="1">
      <alignment horizontal="center" vertical="center" wrapText="1"/>
    </xf>
    <xf numFmtId="0" fontId="2" fillId="3" borderId="16" xfId="3518" applyFont="1" applyFill="1" applyBorder="1" applyAlignment="1">
      <alignment horizontal="center" vertical="center"/>
    </xf>
    <xf numFmtId="0" fontId="2" fillId="3" borderId="9" xfId="3518" applyFont="1" applyFill="1" applyBorder="1" applyAlignment="1">
      <alignment horizontal="center" vertical="center"/>
    </xf>
    <xf numFmtId="0" fontId="2" fillId="3" borderId="17" xfId="3518" applyFont="1" applyFill="1" applyBorder="1" applyAlignment="1">
      <alignment horizontal="center" vertical="center"/>
    </xf>
    <xf numFmtId="49" fontId="4" fillId="3" borderId="0" xfId="6139" applyNumberFormat="1" applyFont="1" applyFill="1" applyBorder="1" applyAlignment="1">
      <alignment horizontal="center" vertical="center" wrapText="1"/>
    </xf>
    <xf numFmtId="0" fontId="4" fillId="3" borderId="24" xfId="3517" applyFont="1" applyFill="1" applyBorder="1" applyAlignment="1">
      <alignment horizontal="left" vertical="center" wrapText="1"/>
    </xf>
    <xf numFmtId="0" fontId="4" fillId="3" borderId="25" xfId="3517" applyFont="1" applyFill="1" applyBorder="1" applyAlignment="1">
      <alignment horizontal="left" vertical="center" wrapText="1"/>
    </xf>
    <xf numFmtId="0" fontId="4" fillId="3" borderId="6" xfId="3517" applyFont="1" applyFill="1" applyBorder="1" applyAlignment="1">
      <alignment horizontal="left" vertical="center" wrapText="1"/>
    </xf>
    <xf numFmtId="0" fontId="68" fillId="3" borderId="16" xfId="0" applyFont="1" applyFill="1" applyBorder="1" applyAlignment="1">
      <alignment horizontal="center"/>
    </xf>
    <xf numFmtId="0" fontId="68" fillId="3" borderId="9" xfId="0" applyFont="1" applyFill="1" applyBorder="1" applyAlignment="1">
      <alignment horizontal="center"/>
    </xf>
    <xf numFmtId="0" fontId="68" fillId="3" borderId="17" xfId="0" applyFont="1" applyFill="1" applyBorder="1" applyAlignment="1">
      <alignment horizontal="center"/>
    </xf>
    <xf numFmtId="0" fontId="4" fillId="3" borderId="0" xfId="3848" applyFont="1" applyFill="1" applyAlignment="1">
      <alignment horizontal="center" vertical="center" wrapText="1"/>
    </xf>
    <xf numFmtId="0" fontId="5" fillId="3" borderId="0" xfId="3518" applyNumberFormat="1" applyFont="1" applyFill="1" applyBorder="1" applyAlignment="1">
      <alignment horizontal="left" wrapText="1"/>
    </xf>
    <xf numFmtId="0" fontId="5" fillId="3" borderId="51" xfId="3518" applyNumberFormat="1" applyFont="1" applyFill="1" applyBorder="1" applyAlignment="1">
      <alignment horizontal="left" wrapText="1"/>
    </xf>
    <xf numFmtId="0" fontId="4" fillId="3" borderId="16" xfId="3529" applyFont="1" applyFill="1" applyBorder="1" applyAlignment="1">
      <alignment horizontal="center"/>
    </xf>
    <xf numFmtId="0" fontId="4" fillId="3" borderId="9" xfId="3529" applyFont="1" applyFill="1" applyBorder="1" applyAlignment="1">
      <alignment horizontal="center"/>
    </xf>
    <xf numFmtId="0" fontId="4" fillId="3" borderId="17" xfId="3529" applyFont="1" applyFill="1" applyBorder="1" applyAlignment="1">
      <alignment horizontal="center"/>
    </xf>
    <xf numFmtId="0" fontId="5" fillId="3" borderId="0" xfId="3518" applyNumberFormat="1" applyFont="1" applyFill="1" applyBorder="1" applyAlignment="1">
      <alignment horizontal="left"/>
    </xf>
    <xf numFmtId="0" fontId="5" fillId="3" borderId="0" xfId="3517" applyFont="1" applyFill="1" applyBorder="1" applyAlignment="1">
      <alignment horizontal="left" vertical="center"/>
    </xf>
    <xf numFmtId="49" fontId="4" fillId="3" borderId="0" xfId="0" applyNumberFormat="1" applyFont="1" applyFill="1" applyBorder="1" applyAlignment="1">
      <alignment horizontal="left" vertical="top" wrapText="1"/>
    </xf>
    <xf numFmtId="0" fontId="68" fillId="3" borderId="16" xfId="3518" applyFont="1" applyFill="1" applyBorder="1" applyAlignment="1">
      <alignment horizontal="center"/>
    </xf>
    <xf numFmtId="0" fontId="68" fillId="3" borderId="9" xfId="3518" applyFont="1" applyFill="1" applyBorder="1" applyAlignment="1">
      <alignment horizontal="center"/>
    </xf>
    <xf numFmtId="0" fontId="68" fillId="3" borderId="17" xfId="3518" applyFont="1" applyFill="1" applyBorder="1" applyAlignment="1">
      <alignment horizontal="center"/>
    </xf>
    <xf numFmtId="49" fontId="5" fillId="3" borderId="51" xfId="0" applyNumberFormat="1" applyFont="1" applyFill="1" applyBorder="1" applyAlignment="1">
      <alignment horizontal="left" vertical="center" wrapText="1"/>
    </xf>
  </cellXfs>
  <cellStyles count="17126">
    <cellStyle name="_x000d__x000a_JournalTemplate=C:\COMFO\CTALK\JOURSTD.TPL_x000d__x000a_LbStateAddress=3 3 0 251 1 89 2 311_x000d__x000a_LbStateJou" xfId="7"/>
    <cellStyle name="0,00###" xfId="8"/>
    <cellStyle name="0,00### 2" xfId="9"/>
    <cellStyle name="0.0" xfId="10"/>
    <cellStyle name="0.0 2" xfId="11"/>
    <cellStyle name="12" xfId="12"/>
    <cellStyle name="12 2" xfId="13"/>
    <cellStyle name="12 2 2" xfId="14"/>
    <cellStyle name="12 2 2 2" xfId="17120"/>
    <cellStyle name="12 2 3" xfId="15"/>
    <cellStyle name="12 2 3 2" xfId="16"/>
    <cellStyle name="12 2 3 2 2" xfId="17122"/>
    <cellStyle name="12 2 3 3" xfId="17"/>
    <cellStyle name="12 2 3 3 2" xfId="17123"/>
    <cellStyle name="12 2 3 4" xfId="17121"/>
    <cellStyle name="12 2 4" xfId="17119"/>
    <cellStyle name="12 3" xfId="18"/>
    <cellStyle name="12 3 2" xfId="17124"/>
    <cellStyle name="12 4" xfId="17118"/>
    <cellStyle name="20% - Accent1" xfId="19"/>
    <cellStyle name="20% - Accent2" xfId="20"/>
    <cellStyle name="20% - Accent3" xfId="21"/>
    <cellStyle name="20% - Accent4" xfId="22"/>
    <cellStyle name="20% - Accent5" xfId="23"/>
    <cellStyle name="20% - Accent6" xfId="24"/>
    <cellStyle name="20% - Ênfase1 100" xfId="25"/>
    <cellStyle name="20% - Ênfase1 2" xfId="26"/>
    <cellStyle name="20% - Ênfase1 2 2" xfId="27"/>
    <cellStyle name="20% - Ênfase1 2 3" xfId="28"/>
    <cellStyle name="20% - Ênfase2 2" xfId="29"/>
    <cellStyle name="20% - Ênfase2 2 2" xfId="30"/>
    <cellStyle name="20% - Ênfase2 2 3" xfId="31"/>
    <cellStyle name="20% - Ênfase3 2" xfId="32"/>
    <cellStyle name="20% - Ênfase3 2 2" xfId="33"/>
    <cellStyle name="20% - Ênfase3 2 3" xfId="34"/>
    <cellStyle name="20% - Ênfase4 2" xfId="35"/>
    <cellStyle name="20% - Ênfase4 2 2" xfId="36"/>
    <cellStyle name="20% - Ênfase4 2 3" xfId="37"/>
    <cellStyle name="20% - Ênfase5 2" xfId="38"/>
    <cellStyle name="20% - Ênfase5 2 2" xfId="39"/>
    <cellStyle name="20% - Ênfase5 2 3" xfId="40"/>
    <cellStyle name="20% - Ênfase6 2" xfId="41"/>
    <cellStyle name="20% - Ênfase6 2 2" xfId="42"/>
    <cellStyle name="20% - Ênfase6 2 3" xfId="43"/>
    <cellStyle name="40% - Accent1" xfId="44"/>
    <cellStyle name="40% - Accent2" xfId="45"/>
    <cellStyle name="40% - Accent3" xfId="46"/>
    <cellStyle name="40% - Accent4" xfId="47"/>
    <cellStyle name="40% - Accent5" xfId="48"/>
    <cellStyle name="40% - Accent6" xfId="49"/>
    <cellStyle name="40% - Ênfase1 2" xfId="50"/>
    <cellStyle name="40% - Ênfase1 2 2" xfId="51"/>
    <cellStyle name="40% - Ênfase1 2 3" xfId="52"/>
    <cellStyle name="40% - Ênfase2 2" xfId="53"/>
    <cellStyle name="40% - Ênfase2 2 2" xfId="54"/>
    <cellStyle name="40% - Ênfase2 2 3" xfId="55"/>
    <cellStyle name="40% - Ênfase3 2" xfId="56"/>
    <cellStyle name="40% - Ênfase3 2 2" xfId="57"/>
    <cellStyle name="40% - Ênfase3 2 3" xfId="58"/>
    <cellStyle name="40% - Ênfase4 2" xfId="59"/>
    <cellStyle name="40% - Ênfase4 2 2" xfId="60"/>
    <cellStyle name="40% - Ênfase4 2 3" xfId="61"/>
    <cellStyle name="40% - Ênfase5 2" xfId="62"/>
    <cellStyle name="40% - Ênfase5 2 2" xfId="63"/>
    <cellStyle name="40% - Ênfase5 2 3" xfId="64"/>
    <cellStyle name="40% - Ênfase6 2" xfId="65"/>
    <cellStyle name="40% - Ênfase6 2 2" xfId="66"/>
    <cellStyle name="40% - Ênfase6 2 3" xfId="67"/>
    <cellStyle name="60% - Accent1" xfId="68"/>
    <cellStyle name="60% - Accent2" xfId="69"/>
    <cellStyle name="60% - Accent3" xfId="70"/>
    <cellStyle name="60% - Accent4" xfId="71"/>
    <cellStyle name="60% - Accent5" xfId="72"/>
    <cellStyle name="60% - Accent6" xfId="73"/>
    <cellStyle name="60% - Ênfase1 2" xfId="74"/>
    <cellStyle name="60% - Ênfase1 2 2" xfId="75"/>
    <cellStyle name="60% - Ênfase1 2 3" xfId="76"/>
    <cellStyle name="60% - Ênfase2 2" xfId="77"/>
    <cellStyle name="60% - Ênfase2 2 2" xfId="78"/>
    <cellStyle name="60% - Ênfase2 2 3" xfId="79"/>
    <cellStyle name="60% - Ênfase3 2" xfId="80"/>
    <cellStyle name="60% - Ênfase3 2 2" xfId="81"/>
    <cellStyle name="60% - Ênfase3 2 3" xfId="82"/>
    <cellStyle name="60% - Ênfase4 2" xfId="83"/>
    <cellStyle name="60% - Ênfase4 2 2" xfId="84"/>
    <cellStyle name="60% - Ênfase4 2 3" xfId="85"/>
    <cellStyle name="60% - Ênfase5 2" xfId="86"/>
    <cellStyle name="60% - Ênfase5 2 2" xfId="87"/>
    <cellStyle name="60% - Ênfase5 2 3" xfId="88"/>
    <cellStyle name="60% - Ênfase6 2" xfId="89"/>
    <cellStyle name="60% - Ênfase6 2 2" xfId="90"/>
    <cellStyle name="60% - Ênfase6 2 3" xfId="91"/>
    <cellStyle name="60% - Ênfase6 37" xfId="92"/>
    <cellStyle name="Accent1" xfId="93"/>
    <cellStyle name="Accent2" xfId="94"/>
    <cellStyle name="Accent3" xfId="95"/>
    <cellStyle name="Accent4" xfId="96"/>
    <cellStyle name="Accent5" xfId="97"/>
    <cellStyle name="Accent6" xfId="98"/>
    <cellStyle name="Bad" xfId="99"/>
    <cellStyle name="Bom 2" xfId="100"/>
    <cellStyle name="Bom 2 2" xfId="101"/>
    <cellStyle name="Bom 2 3" xfId="102"/>
    <cellStyle name="Calculation" xfId="103"/>
    <cellStyle name="Calculation 10" xfId="104"/>
    <cellStyle name="Calculation 10 2" xfId="105"/>
    <cellStyle name="Calculation 10 2 2" xfId="15841"/>
    <cellStyle name="Calculation 10 3" xfId="15840"/>
    <cellStyle name="Calculation 11" xfId="106"/>
    <cellStyle name="Calculation 11 2" xfId="15842"/>
    <cellStyle name="Calculation 12" xfId="107"/>
    <cellStyle name="Calculation 12 2" xfId="15843"/>
    <cellStyle name="Calculation 13" xfId="108"/>
    <cellStyle name="Calculation 13 2" xfId="15844"/>
    <cellStyle name="Calculation 14" xfId="15839"/>
    <cellStyle name="Calculation 2" xfId="109"/>
    <cellStyle name="Calculation 2 10" xfId="110"/>
    <cellStyle name="Calculation 2 10 2" xfId="15846"/>
    <cellStyle name="Calculation 2 11" xfId="111"/>
    <cellStyle name="Calculation 2 11 2" xfId="15847"/>
    <cellStyle name="Calculation 2 12" xfId="15845"/>
    <cellStyle name="Calculation 2 2" xfId="112"/>
    <cellStyle name="Calculation 2 2 2" xfId="113"/>
    <cellStyle name="Calculation 2 2 2 2" xfId="114"/>
    <cellStyle name="Calculation 2 2 2 2 2" xfId="115"/>
    <cellStyle name="Calculation 2 2 2 2 2 2" xfId="15851"/>
    <cellStyle name="Calculation 2 2 2 2 3" xfId="15850"/>
    <cellStyle name="Calculation 2 2 2 3" xfId="116"/>
    <cellStyle name="Calculation 2 2 2 3 2" xfId="15852"/>
    <cellStyle name="Calculation 2 2 2 4" xfId="117"/>
    <cellStyle name="Calculation 2 2 2 4 2" xfId="15853"/>
    <cellStyle name="Calculation 2 2 2 5" xfId="118"/>
    <cellStyle name="Calculation 2 2 2 5 2" xfId="15854"/>
    <cellStyle name="Calculation 2 2 2 6" xfId="15849"/>
    <cellStyle name="Calculation 2 2 3" xfId="119"/>
    <cellStyle name="Calculation 2 2 3 2" xfId="120"/>
    <cellStyle name="Calculation 2 2 3 2 2" xfId="15856"/>
    <cellStyle name="Calculation 2 2 3 3" xfId="15855"/>
    <cellStyle name="Calculation 2 2 4" xfId="121"/>
    <cellStyle name="Calculation 2 2 4 2" xfId="15857"/>
    <cellStyle name="Calculation 2 2 5" xfId="122"/>
    <cellStyle name="Calculation 2 2 5 2" xfId="15858"/>
    <cellStyle name="Calculation 2 2 6" xfId="123"/>
    <cellStyle name="Calculation 2 2 6 2" xfId="15859"/>
    <cellStyle name="Calculation 2 2 7" xfId="15848"/>
    <cellStyle name="Calculation 2 3" xfId="124"/>
    <cellStyle name="Calculation 2 3 2" xfId="125"/>
    <cellStyle name="Calculation 2 3 2 2" xfId="126"/>
    <cellStyle name="Calculation 2 3 2 2 2" xfId="127"/>
    <cellStyle name="Calculation 2 3 2 2 2 2" xfId="15863"/>
    <cellStyle name="Calculation 2 3 2 2 3" xfId="15862"/>
    <cellStyle name="Calculation 2 3 2 3" xfId="128"/>
    <cellStyle name="Calculation 2 3 2 3 2" xfId="15864"/>
    <cellStyle name="Calculation 2 3 2 4" xfId="129"/>
    <cellStyle name="Calculation 2 3 2 4 2" xfId="15865"/>
    <cellStyle name="Calculation 2 3 2 5" xfId="130"/>
    <cellStyle name="Calculation 2 3 2 5 2" xfId="15866"/>
    <cellStyle name="Calculation 2 3 2 6" xfId="15861"/>
    <cellStyle name="Calculation 2 3 3" xfId="131"/>
    <cellStyle name="Calculation 2 3 3 2" xfId="132"/>
    <cellStyle name="Calculation 2 3 3 2 2" xfId="15868"/>
    <cellStyle name="Calculation 2 3 3 3" xfId="15867"/>
    <cellStyle name="Calculation 2 3 4" xfId="133"/>
    <cellStyle name="Calculation 2 3 4 2" xfId="15869"/>
    <cellStyle name="Calculation 2 3 5" xfId="134"/>
    <cellStyle name="Calculation 2 3 5 2" xfId="15870"/>
    <cellStyle name="Calculation 2 3 6" xfId="135"/>
    <cellStyle name="Calculation 2 3 6 2" xfId="15871"/>
    <cellStyle name="Calculation 2 3 7" xfId="15860"/>
    <cellStyle name="Calculation 2 4" xfId="136"/>
    <cellStyle name="Calculation 2 4 2" xfId="137"/>
    <cellStyle name="Calculation 2 4 2 2" xfId="138"/>
    <cellStyle name="Calculation 2 4 2 2 2" xfId="139"/>
    <cellStyle name="Calculation 2 4 2 2 2 2" xfId="15875"/>
    <cellStyle name="Calculation 2 4 2 2 3" xfId="15874"/>
    <cellStyle name="Calculation 2 4 2 3" xfId="140"/>
    <cellStyle name="Calculation 2 4 2 3 2" xfId="15876"/>
    <cellStyle name="Calculation 2 4 2 4" xfId="141"/>
    <cellStyle name="Calculation 2 4 2 4 2" xfId="15877"/>
    <cellStyle name="Calculation 2 4 2 5" xfId="142"/>
    <cellStyle name="Calculation 2 4 2 5 2" xfId="15878"/>
    <cellStyle name="Calculation 2 4 2 6" xfId="15873"/>
    <cellStyle name="Calculation 2 4 3" xfId="143"/>
    <cellStyle name="Calculation 2 4 3 2" xfId="144"/>
    <cellStyle name="Calculation 2 4 3 2 2" xfId="15880"/>
    <cellStyle name="Calculation 2 4 3 3" xfId="15879"/>
    <cellStyle name="Calculation 2 4 4" xfId="145"/>
    <cellStyle name="Calculation 2 4 4 2" xfId="15881"/>
    <cellStyle name="Calculation 2 4 5" xfId="146"/>
    <cellStyle name="Calculation 2 4 5 2" xfId="15882"/>
    <cellStyle name="Calculation 2 4 6" xfId="147"/>
    <cellStyle name="Calculation 2 4 6 2" xfId="15883"/>
    <cellStyle name="Calculation 2 4 7" xfId="15872"/>
    <cellStyle name="Calculation 2 5" xfId="148"/>
    <cellStyle name="Calculation 2 5 2" xfId="149"/>
    <cellStyle name="Calculation 2 5 2 2" xfId="150"/>
    <cellStyle name="Calculation 2 5 2 2 2" xfId="151"/>
    <cellStyle name="Calculation 2 5 2 2 2 2" xfId="15887"/>
    <cellStyle name="Calculation 2 5 2 2 3" xfId="15886"/>
    <cellStyle name="Calculation 2 5 2 3" xfId="152"/>
    <cellStyle name="Calculation 2 5 2 3 2" xfId="15888"/>
    <cellStyle name="Calculation 2 5 2 4" xfId="153"/>
    <cellStyle name="Calculation 2 5 2 4 2" xfId="15889"/>
    <cellStyle name="Calculation 2 5 2 5" xfId="154"/>
    <cellStyle name="Calculation 2 5 2 5 2" xfId="15890"/>
    <cellStyle name="Calculation 2 5 2 6" xfId="15885"/>
    <cellStyle name="Calculation 2 5 3" xfId="155"/>
    <cellStyle name="Calculation 2 5 3 2" xfId="156"/>
    <cellStyle name="Calculation 2 5 3 2 2" xfId="15892"/>
    <cellStyle name="Calculation 2 5 3 3" xfId="15891"/>
    <cellStyle name="Calculation 2 5 4" xfId="157"/>
    <cellStyle name="Calculation 2 5 4 2" xfId="15893"/>
    <cellStyle name="Calculation 2 5 5" xfId="158"/>
    <cellStyle name="Calculation 2 5 5 2" xfId="15894"/>
    <cellStyle name="Calculation 2 5 6" xfId="159"/>
    <cellStyle name="Calculation 2 5 6 2" xfId="15895"/>
    <cellStyle name="Calculation 2 5 7" xfId="15884"/>
    <cellStyle name="Calculation 2 6" xfId="160"/>
    <cellStyle name="Calculation 2 6 2" xfId="161"/>
    <cellStyle name="Calculation 2 6 2 2" xfId="162"/>
    <cellStyle name="Calculation 2 6 2 2 2" xfId="163"/>
    <cellStyle name="Calculation 2 6 2 2 2 2" xfId="15899"/>
    <cellStyle name="Calculation 2 6 2 2 3" xfId="15898"/>
    <cellStyle name="Calculation 2 6 2 3" xfId="164"/>
    <cellStyle name="Calculation 2 6 2 3 2" xfId="15900"/>
    <cellStyle name="Calculation 2 6 2 4" xfId="165"/>
    <cellStyle name="Calculation 2 6 2 4 2" xfId="15901"/>
    <cellStyle name="Calculation 2 6 2 5" xfId="166"/>
    <cellStyle name="Calculation 2 6 2 5 2" xfId="15902"/>
    <cellStyle name="Calculation 2 6 2 6" xfId="15897"/>
    <cellStyle name="Calculation 2 6 3" xfId="167"/>
    <cellStyle name="Calculation 2 6 3 2" xfId="168"/>
    <cellStyle name="Calculation 2 6 3 2 2" xfId="15904"/>
    <cellStyle name="Calculation 2 6 3 3" xfId="15903"/>
    <cellStyle name="Calculation 2 6 4" xfId="169"/>
    <cellStyle name="Calculation 2 6 4 2" xfId="15905"/>
    <cellStyle name="Calculation 2 6 5" xfId="170"/>
    <cellStyle name="Calculation 2 6 5 2" xfId="15906"/>
    <cellStyle name="Calculation 2 6 6" xfId="171"/>
    <cellStyle name="Calculation 2 6 6 2" xfId="15907"/>
    <cellStyle name="Calculation 2 6 7" xfId="15896"/>
    <cellStyle name="Calculation 2 7" xfId="172"/>
    <cellStyle name="Calculation 2 7 2" xfId="173"/>
    <cellStyle name="Calculation 2 7 2 2" xfId="174"/>
    <cellStyle name="Calculation 2 7 2 2 2" xfId="15910"/>
    <cellStyle name="Calculation 2 7 2 3" xfId="15909"/>
    <cellStyle name="Calculation 2 7 3" xfId="175"/>
    <cellStyle name="Calculation 2 7 3 2" xfId="15911"/>
    <cellStyle name="Calculation 2 7 4" xfId="176"/>
    <cellStyle name="Calculation 2 7 4 2" xfId="15912"/>
    <cellStyle name="Calculation 2 7 5" xfId="177"/>
    <cellStyle name="Calculation 2 7 5 2" xfId="15913"/>
    <cellStyle name="Calculation 2 7 6" xfId="15908"/>
    <cellStyle name="Calculation 2 8" xfId="178"/>
    <cellStyle name="Calculation 2 8 2" xfId="179"/>
    <cellStyle name="Calculation 2 8 2 2" xfId="15915"/>
    <cellStyle name="Calculation 2 8 3" xfId="15914"/>
    <cellStyle name="Calculation 2 9" xfId="180"/>
    <cellStyle name="Calculation 2 9 2" xfId="15916"/>
    <cellStyle name="Calculation 3" xfId="181"/>
    <cellStyle name="Calculation 3 2" xfId="182"/>
    <cellStyle name="Calculation 3 2 2" xfId="183"/>
    <cellStyle name="Calculation 3 2 2 2" xfId="184"/>
    <cellStyle name="Calculation 3 2 2 2 2" xfId="15920"/>
    <cellStyle name="Calculation 3 2 2 3" xfId="15919"/>
    <cellStyle name="Calculation 3 2 3" xfId="185"/>
    <cellStyle name="Calculation 3 2 3 2" xfId="15921"/>
    <cellStyle name="Calculation 3 2 4" xfId="186"/>
    <cellStyle name="Calculation 3 2 4 2" xfId="15922"/>
    <cellStyle name="Calculation 3 2 5" xfId="187"/>
    <cellStyle name="Calculation 3 2 5 2" xfId="15923"/>
    <cellStyle name="Calculation 3 2 6" xfId="15918"/>
    <cellStyle name="Calculation 3 3" xfId="188"/>
    <cellStyle name="Calculation 3 3 2" xfId="189"/>
    <cellStyle name="Calculation 3 3 2 2" xfId="15925"/>
    <cellStyle name="Calculation 3 3 3" xfId="15924"/>
    <cellStyle name="Calculation 3 4" xfId="190"/>
    <cellStyle name="Calculation 3 4 2" xfId="15926"/>
    <cellStyle name="Calculation 3 5" xfId="191"/>
    <cellStyle name="Calculation 3 5 2" xfId="15927"/>
    <cellStyle name="Calculation 3 6" xfId="192"/>
    <cellStyle name="Calculation 3 6 2" xfId="15928"/>
    <cellStyle name="Calculation 3 7" xfId="15917"/>
    <cellStyle name="Calculation 4" xfId="193"/>
    <cellStyle name="Calculation 4 2" xfId="194"/>
    <cellStyle name="Calculation 4 2 2" xfId="195"/>
    <cellStyle name="Calculation 4 2 2 2" xfId="196"/>
    <cellStyle name="Calculation 4 2 2 2 2" xfId="15932"/>
    <cellStyle name="Calculation 4 2 2 3" xfId="15931"/>
    <cellStyle name="Calculation 4 2 3" xfId="197"/>
    <cellStyle name="Calculation 4 2 3 2" xfId="15933"/>
    <cellStyle name="Calculation 4 2 4" xfId="198"/>
    <cellStyle name="Calculation 4 2 4 2" xfId="15934"/>
    <cellStyle name="Calculation 4 2 5" xfId="199"/>
    <cellStyle name="Calculation 4 2 5 2" xfId="15935"/>
    <cellStyle name="Calculation 4 2 6" xfId="15930"/>
    <cellStyle name="Calculation 4 3" xfId="200"/>
    <cellStyle name="Calculation 4 3 2" xfId="201"/>
    <cellStyle name="Calculation 4 3 2 2" xfId="15937"/>
    <cellStyle name="Calculation 4 3 3" xfId="15936"/>
    <cellStyle name="Calculation 4 4" xfId="202"/>
    <cellStyle name="Calculation 4 4 2" xfId="15938"/>
    <cellStyle name="Calculation 4 5" xfId="203"/>
    <cellStyle name="Calculation 4 5 2" xfId="15939"/>
    <cellStyle name="Calculation 4 6" xfId="204"/>
    <cellStyle name="Calculation 4 6 2" xfId="15940"/>
    <cellStyle name="Calculation 4 7" xfId="15929"/>
    <cellStyle name="Calculation 5" xfId="205"/>
    <cellStyle name="Calculation 5 2" xfId="206"/>
    <cellStyle name="Calculation 5 2 2" xfId="207"/>
    <cellStyle name="Calculation 5 2 2 2" xfId="208"/>
    <cellStyle name="Calculation 5 2 2 2 2" xfId="15944"/>
    <cellStyle name="Calculation 5 2 2 3" xfId="15943"/>
    <cellStyle name="Calculation 5 2 3" xfId="209"/>
    <cellStyle name="Calculation 5 2 3 2" xfId="15945"/>
    <cellStyle name="Calculation 5 2 4" xfId="210"/>
    <cellStyle name="Calculation 5 2 4 2" xfId="15946"/>
    <cellStyle name="Calculation 5 2 5" xfId="211"/>
    <cellStyle name="Calculation 5 2 5 2" xfId="15947"/>
    <cellStyle name="Calculation 5 2 6" xfId="15942"/>
    <cellStyle name="Calculation 5 3" xfId="212"/>
    <cellStyle name="Calculation 5 3 2" xfId="213"/>
    <cellStyle name="Calculation 5 3 2 2" xfId="15949"/>
    <cellStyle name="Calculation 5 3 3" xfId="15948"/>
    <cellStyle name="Calculation 5 4" xfId="214"/>
    <cellStyle name="Calculation 5 4 2" xfId="15950"/>
    <cellStyle name="Calculation 5 5" xfId="215"/>
    <cellStyle name="Calculation 5 5 2" xfId="15951"/>
    <cellStyle name="Calculation 5 6" xfId="216"/>
    <cellStyle name="Calculation 5 6 2" xfId="15952"/>
    <cellStyle name="Calculation 5 7" xfId="15941"/>
    <cellStyle name="Calculation 6" xfId="217"/>
    <cellStyle name="Calculation 6 2" xfId="218"/>
    <cellStyle name="Calculation 6 2 2" xfId="219"/>
    <cellStyle name="Calculation 6 2 2 2" xfId="220"/>
    <cellStyle name="Calculation 6 2 2 2 2" xfId="15956"/>
    <cellStyle name="Calculation 6 2 2 3" xfId="15955"/>
    <cellStyle name="Calculation 6 2 3" xfId="221"/>
    <cellStyle name="Calculation 6 2 3 2" xfId="15957"/>
    <cellStyle name="Calculation 6 2 4" xfId="222"/>
    <cellStyle name="Calculation 6 2 4 2" xfId="15958"/>
    <cellStyle name="Calculation 6 2 5" xfId="223"/>
    <cellStyle name="Calculation 6 2 5 2" xfId="15959"/>
    <cellStyle name="Calculation 6 2 6" xfId="15954"/>
    <cellStyle name="Calculation 6 3" xfId="224"/>
    <cellStyle name="Calculation 6 3 2" xfId="225"/>
    <cellStyle name="Calculation 6 3 2 2" xfId="15961"/>
    <cellStyle name="Calculation 6 3 3" xfId="15960"/>
    <cellStyle name="Calculation 6 4" xfId="226"/>
    <cellStyle name="Calculation 6 4 2" xfId="15962"/>
    <cellStyle name="Calculation 6 5" xfId="227"/>
    <cellStyle name="Calculation 6 5 2" xfId="15963"/>
    <cellStyle name="Calculation 6 6" xfId="228"/>
    <cellStyle name="Calculation 6 6 2" xfId="15964"/>
    <cellStyle name="Calculation 6 7" xfId="15953"/>
    <cellStyle name="Calculation 7" xfId="229"/>
    <cellStyle name="Calculation 7 2" xfId="230"/>
    <cellStyle name="Calculation 7 2 2" xfId="231"/>
    <cellStyle name="Calculation 7 2 2 2" xfId="232"/>
    <cellStyle name="Calculation 7 2 2 2 2" xfId="15968"/>
    <cellStyle name="Calculation 7 2 2 3" xfId="15967"/>
    <cellStyle name="Calculation 7 2 3" xfId="233"/>
    <cellStyle name="Calculation 7 2 3 2" xfId="15969"/>
    <cellStyle name="Calculation 7 2 4" xfId="234"/>
    <cellStyle name="Calculation 7 2 4 2" xfId="15970"/>
    <cellStyle name="Calculation 7 2 5" xfId="235"/>
    <cellStyle name="Calculation 7 2 5 2" xfId="15971"/>
    <cellStyle name="Calculation 7 2 6" xfId="15966"/>
    <cellStyle name="Calculation 7 3" xfId="236"/>
    <cellStyle name="Calculation 7 3 2" xfId="237"/>
    <cellStyle name="Calculation 7 3 2 2" xfId="15973"/>
    <cellStyle name="Calculation 7 3 3" xfId="15972"/>
    <cellStyle name="Calculation 7 4" xfId="238"/>
    <cellStyle name="Calculation 7 4 2" xfId="15974"/>
    <cellStyle name="Calculation 7 5" xfId="239"/>
    <cellStyle name="Calculation 7 5 2" xfId="15975"/>
    <cellStyle name="Calculation 7 6" xfId="240"/>
    <cellStyle name="Calculation 7 6 2" xfId="15976"/>
    <cellStyle name="Calculation 7 7" xfId="15965"/>
    <cellStyle name="Calculation 8" xfId="241"/>
    <cellStyle name="Calculation 8 2" xfId="242"/>
    <cellStyle name="Calculation 8 2 2" xfId="243"/>
    <cellStyle name="Calculation 8 2 2 2" xfId="15979"/>
    <cellStyle name="Calculation 8 2 3" xfId="15978"/>
    <cellStyle name="Calculation 8 3" xfId="244"/>
    <cellStyle name="Calculation 8 3 2" xfId="15980"/>
    <cellStyle name="Calculation 8 4" xfId="245"/>
    <cellStyle name="Calculation 8 4 2" xfId="15981"/>
    <cellStyle name="Calculation 8 5" xfId="246"/>
    <cellStyle name="Calculation 8 5 2" xfId="15982"/>
    <cellStyle name="Calculation 8 6" xfId="15977"/>
    <cellStyle name="Calculation 9" xfId="247"/>
    <cellStyle name="Calculation 9 2" xfId="248"/>
    <cellStyle name="Calculation 9 2 2" xfId="15984"/>
    <cellStyle name="Calculation 9 3" xfId="15983"/>
    <cellStyle name="Cálculo 2" xfId="249"/>
    <cellStyle name="Cálculo 2 10" xfId="250"/>
    <cellStyle name="Cálculo 2 10 2" xfId="251"/>
    <cellStyle name="Cálculo 2 10 2 2" xfId="252"/>
    <cellStyle name="Cálculo 2 10 2 2 2" xfId="15988"/>
    <cellStyle name="Cálculo 2 10 2 3" xfId="15987"/>
    <cellStyle name="Cálculo 2 10 3" xfId="253"/>
    <cellStyle name="Cálculo 2 10 3 2" xfId="15989"/>
    <cellStyle name="Cálculo 2 10 4" xfId="15986"/>
    <cellStyle name="Cálculo 2 11" xfId="254"/>
    <cellStyle name="Cálculo 2 11 2" xfId="255"/>
    <cellStyle name="Cálculo 2 11 2 2" xfId="15991"/>
    <cellStyle name="Cálculo 2 11 3" xfId="15990"/>
    <cellStyle name="Cálculo 2 12" xfId="256"/>
    <cellStyle name="Cálculo 2 12 2" xfId="257"/>
    <cellStyle name="Cálculo 2 12 2 2" xfId="15993"/>
    <cellStyle name="Cálculo 2 12 3" xfId="15992"/>
    <cellStyle name="Cálculo 2 13" xfId="258"/>
    <cellStyle name="Cálculo 2 13 2" xfId="15994"/>
    <cellStyle name="Cálculo 2 14" xfId="259"/>
    <cellStyle name="Cálculo 2 14 2" xfId="15995"/>
    <cellStyle name="Cálculo 2 15" xfId="260"/>
    <cellStyle name="Cálculo 2 15 2" xfId="15996"/>
    <cellStyle name="Cálculo 2 16" xfId="15985"/>
    <cellStyle name="Cálculo 2 2" xfId="261"/>
    <cellStyle name="Cálculo 2 2 10" xfId="262"/>
    <cellStyle name="Cálculo 2 2 10 2" xfId="263"/>
    <cellStyle name="Cálculo 2 2 10 2 2" xfId="15999"/>
    <cellStyle name="Cálculo 2 2 10 3" xfId="15998"/>
    <cellStyle name="Cálculo 2 2 11" xfId="264"/>
    <cellStyle name="Cálculo 2 2 11 2" xfId="16000"/>
    <cellStyle name="Cálculo 2 2 12" xfId="265"/>
    <cellStyle name="Cálculo 2 2 12 2" xfId="16001"/>
    <cellStyle name="Cálculo 2 2 13" xfId="266"/>
    <cellStyle name="Cálculo 2 2 13 2" xfId="16002"/>
    <cellStyle name="Cálculo 2 2 14" xfId="15997"/>
    <cellStyle name="Cálculo 2 2 2" xfId="267"/>
    <cellStyle name="Cálculo 2 2 2 10" xfId="268"/>
    <cellStyle name="Cálculo 2 2 2 10 2" xfId="16004"/>
    <cellStyle name="Cálculo 2 2 2 11" xfId="269"/>
    <cellStyle name="Cálculo 2 2 2 11 2" xfId="16005"/>
    <cellStyle name="Cálculo 2 2 2 12" xfId="16003"/>
    <cellStyle name="Cálculo 2 2 2 2" xfId="270"/>
    <cellStyle name="Cálculo 2 2 2 2 2" xfId="271"/>
    <cellStyle name="Cálculo 2 2 2 2 2 2" xfId="272"/>
    <cellStyle name="Cálculo 2 2 2 2 2 2 2" xfId="273"/>
    <cellStyle name="Cálculo 2 2 2 2 2 2 2 2" xfId="16009"/>
    <cellStyle name="Cálculo 2 2 2 2 2 2 3" xfId="16008"/>
    <cellStyle name="Cálculo 2 2 2 2 2 3" xfId="274"/>
    <cellStyle name="Cálculo 2 2 2 2 2 3 2" xfId="16010"/>
    <cellStyle name="Cálculo 2 2 2 2 2 4" xfId="275"/>
    <cellStyle name="Cálculo 2 2 2 2 2 4 2" xfId="16011"/>
    <cellStyle name="Cálculo 2 2 2 2 2 5" xfId="276"/>
    <cellStyle name="Cálculo 2 2 2 2 2 5 2" xfId="16012"/>
    <cellStyle name="Cálculo 2 2 2 2 2 6" xfId="16007"/>
    <cellStyle name="Cálculo 2 2 2 2 3" xfId="277"/>
    <cellStyle name="Cálculo 2 2 2 2 3 2" xfId="278"/>
    <cellStyle name="Cálculo 2 2 2 2 3 2 2" xfId="16014"/>
    <cellStyle name="Cálculo 2 2 2 2 3 3" xfId="16013"/>
    <cellStyle name="Cálculo 2 2 2 2 4" xfId="279"/>
    <cellStyle name="Cálculo 2 2 2 2 4 2" xfId="16015"/>
    <cellStyle name="Cálculo 2 2 2 2 5" xfId="280"/>
    <cellStyle name="Cálculo 2 2 2 2 5 2" xfId="16016"/>
    <cellStyle name="Cálculo 2 2 2 2 6" xfId="281"/>
    <cellStyle name="Cálculo 2 2 2 2 6 2" xfId="16017"/>
    <cellStyle name="Cálculo 2 2 2 2 7" xfId="16006"/>
    <cellStyle name="Cálculo 2 2 2 3" xfId="282"/>
    <cellStyle name="Cálculo 2 2 2 3 2" xfId="283"/>
    <cellStyle name="Cálculo 2 2 2 3 2 2" xfId="284"/>
    <cellStyle name="Cálculo 2 2 2 3 2 2 2" xfId="285"/>
    <cellStyle name="Cálculo 2 2 2 3 2 2 2 2" xfId="16021"/>
    <cellStyle name="Cálculo 2 2 2 3 2 2 3" xfId="16020"/>
    <cellStyle name="Cálculo 2 2 2 3 2 3" xfId="286"/>
    <cellStyle name="Cálculo 2 2 2 3 2 3 2" xfId="16022"/>
    <cellStyle name="Cálculo 2 2 2 3 2 4" xfId="287"/>
    <cellStyle name="Cálculo 2 2 2 3 2 4 2" xfId="16023"/>
    <cellStyle name="Cálculo 2 2 2 3 2 5" xfId="288"/>
    <cellStyle name="Cálculo 2 2 2 3 2 5 2" xfId="16024"/>
    <cellStyle name="Cálculo 2 2 2 3 2 6" xfId="16019"/>
    <cellStyle name="Cálculo 2 2 2 3 3" xfId="289"/>
    <cellStyle name="Cálculo 2 2 2 3 3 2" xfId="290"/>
    <cellStyle name="Cálculo 2 2 2 3 3 2 2" xfId="16026"/>
    <cellStyle name="Cálculo 2 2 2 3 3 3" xfId="16025"/>
    <cellStyle name="Cálculo 2 2 2 3 4" xfId="291"/>
    <cellStyle name="Cálculo 2 2 2 3 4 2" xfId="16027"/>
    <cellStyle name="Cálculo 2 2 2 3 5" xfId="292"/>
    <cellStyle name="Cálculo 2 2 2 3 5 2" xfId="16028"/>
    <cellStyle name="Cálculo 2 2 2 3 6" xfId="293"/>
    <cellStyle name="Cálculo 2 2 2 3 6 2" xfId="16029"/>
    <cellStyle name="Cálculo 2 2 2 3 7" xfId="16018"/>
    <cellStyle name="Cálculo 2 2 2 4" xfId="294"/>
    <cellStyle name="Cálculo 2 2 2 4 2" xfId="295"/>
    <cellStyle name="Cálculo 2 2 2 4 2 2" xfId="296"/>
    <cellStyle name="Cálculo 2 2 2 4 2 2 2" xfId="297"/>
    <cellStyle name="Cálculo 2 2 2 4 2 2 2 2" xfId="16033"/>
    <cellStyle name="Cálculo 2 2 2 4 2 2 3" xfId="16032"/>
    <cellStyle name="Cálculo 2 2 2 4 2 3" xfId="298"/>
    <cellStyle name="Cálculo 2 2 2 4 2 3 2" xfId="16034"/>
    <cellStyle name="Cálculo 2 2 2 4 2 4" xfId="299"/>
    <cellStyle name="Cálculo 2 2 2 4 2 4 2" xfId="16035"/>
    <cellStyle name="Cálculo 2 2 2 4 2 5" xfId="300"/>
    <cellStyle name="Cálculo 2 2 2 4 2 5 2" xfId="16036"/>
    <cellStyle name="Cálculo 2 2 2 4 2 6" xfId="16031"/>
    <cellStyle name="Cálculo 2 2 2 4 3" xfId="301"/>
    <cellStyle name="Cálculo 2 2 2 4 3 2" xfId="302"/>
    <cellStyle name="Cálculo 2 2 2 4 3 2 2" xfId="16038"/>
    <cellStyle name="Cálculo 2 2 2 4 3 3" xfId="16037"/>
    <cellStyle name="Cálculo 2 2 2 4 4" xfId="303"/>
    <cellStyle name="Cálculo 2 2 2 4 4 2" xfId="16039"/>
    <cellStyle name="Cálculo 2 2 2 4 5" xfId="304"/>
    <cellStyle name="Cálculo 2 2 2 4 5 2" xfId="16040"/>
    <cellStyle name="Cálculo 2 2 2 4 6" xfId="305"/>
    <cellStyle name="Cálculo 2 2 2 4 6 2" xfId="16041"/>
    <cellStyle name="Cálculo 2 2 2 4 7" xfId="16030"/>
    <cellStyle name="Cálculo 2 2 2 5" xfId="306"/>
    <cellStyle name="Cálculo 2 2 2 5 2" xfId="307"/>
    <cellStyle name="Cálculo 2 2 2 5 2 2" xfId="308"/>
    <cellStyle name="Cálculo 2 2 2 5 2 2 2" xfId="309"/>
    <cellStyle name="Cálculo 2 2 2 5 2 2 2 2" xfId="16045"/>
    <cellStyle name="Cálculo 2 2 2 5 2 2 3" xfId="16044"/>
    <cellStyle name="Cálculo 2 2 2 5 2 3" xfId="310"/>
    <cellStyle name="Cálculo 2 2 2 5 2 3 2" xfId="16046"/>
    <cellStyle name="Cálculo 2 2 2 5 2 4" xfId="311"/>
    <cellStyle name="Cálculo 2 2 2 5 2 4 2" xfId="16047"/>
    <cellStyle name="Cálculo 2 2 2 5 2 5" xfId="312"/>
    <cellStyle name="Cálculo 2 2 2 5 2 5 2" xfId="16048"/>
    <cellStyle name="Cálculo 2 2 2 5 2 6" xfId="16043"/>
    <cellStyle name="Cálculo 2 2 2 5 3" xfId="313"/>
    <cellStyle name="Cálculo 2 2 2 5 3 2" xfId="314"/>
    <cellStyle name="Cálculo 2 2 2 5 3 2 2" xfId="16050"/>
    <cellStyle name="Cálculo 2 2 2 5 3 3" xfId="16049"/>
    <cellStyle name="Cálculo 2 2 2 5 4" xfId="315"/>
    <cellStyle name="Cálculo 2 2 2 5 4 2" xfId="16051"/>
    <cellStyle name="Cálculo 2 2 2 5 5" xfId="316"/>
    <cellStyle name="Cálculo 2 2 2 5 5 2" xfId="16052"/>
    <cellStyle name="Cálculo 2 2 2 5 6" xfId="317"/>
    <cellStyle name="Cálculo 2 2 2 5 6 2" xfId="16053"/>
    <cellStyle name="Cálculo 2 2 2 5 7" xfId="16042"/>
    <cellStyle name="Cálculo 2 2 2 6" xfId="318"/>
    <cellStyle name="Cálculo 2 2 2 6 2" xfId="319"/>
    <cellStyle name="Cálculo 2 2 2 6 2 2" xfId="320"/>
    <cellStyle name="Cálculo 2 2 2 6 2 2 2" xfId="321"/>
    <cellStyle name="Cálculo 2 2 2 6 2 2 2 2" xfId="16057"/>
    <cellStyle name="Cálculo 2 2 2 6 2 2 3" xfId="16056"/>
    <cellStyle name="Cálculo 2 2 2 6 2 3" xfId="322"/>
    <cellStyle name="Cálculo 2 2 2 6 2 3 2" xfId="16058"/>
    <cellStyle name="Cálculo 2 2 2 6 2 4" xfId="323"/>
    <cellStyle name="Cálculo 2 2 2 6 2 4 2" xfId="16059"/>
    <cellStyle name="Cálculo 2 2 2 6 2 5" xfId="324"/>
    <cellStyle name="Cálculo 2 2 2 6 2 5 2" xfId="16060"/>
    <cellStyle name="Cálculo 2 2 2 6 2 6" xfId="16055"/>
    <cellStyle name="Cálculo 2 2 2 6 3" xfId="325"/>
    <cellStyle name="Cálculo 2 2 2 6 3 2" xfId="326"/>
    <cellStyle name="Cálculo 2 2 2 6 3 2 2" xfId="16062"/>
    <cellStyle name="Cálculo 2 2 2 6 3 3" xfId="16061"/>
    <cellStyle name="Cálculo 2 2 2 6 4" xfId="327"/>
    <cellStyle name="Cálculo 2 2 2 6 4 2" xfId="16063"/>
    <cellStyle name="Cálculo 2 2 2 6 5" xfId="328"/>
    <cellStyle name="Cálculo 2 2 2 6 5 2" xfId="16064"/>
    <cellStyle name="Cálculo 2 2 2 6 6" xfId="329"/>
    <cellStyle name="Cálculo 2 2 2 6 6 2" xfId="16065"/>
    <cellStyle name="Cálculo 2 2 2 6 7" xfId="16054"/>
    <cellStyle name="Cálculo 2 2 2 7" xfId="330"/>
    <cellStyle name="Cálculo 2 2 2 7 2" xfId="331"/>
    <cellStyle name="Cálculo 2 2 2 7 2 2" xfId="332"/>
    <cellStyle name="Cálculo 2 2 2 7 2 2 2" xfId="16068"/>
    <cellStyle name="Cálculo 2 2 2 7 2 3" xfId="16067"/>
    <cellStyle name="Cálculo 2 2 2 7 3" xfId="333"/>
    <cellStyle name="Cálculo 2 2 2 7 3 2" xfId="16069"/>
    <cellStyle name="Cálculo 2 2 2 7 4" xfId="334"/>
    <cellStyle name="Cálculo 2 2 2 7 4 2" xfId="16070"/>
    <cellStyle name="Cálculo 2 2 2 7 5" xfId="335"/>
    <cellStyle name="Cálculo 2 2 2 7 5 2" xfId="16071"/>
    <cellStyle name="Cálculo 2 2 2 7 6" xfId="16066"/>
    <cellStyle name="Cálculo 2 2 2 8" xfId="336"/>
    <cellStyle name="Cálculo 2 2 2 8 2" xfId="337"/>
    <cellStyle name="Cálculo 2 2 2 8 2 2" xfId="16073"/>
    <cellStyle name="Cálculo 2 2 2 8 3" xfId="16072"/>
    <cellStyle name="Cálculo 2 2 2 9" xfId="338"/>
    <cellStyle name="Cálculo 2 2 2 9 2" xfId="16074"/>
    <cellStyle name="Cálculo 2 2 3" xfId="339"/>
    <cellStyle name="Cálculo 2 2 3 2" xfId="340"/>
    <cellStyle name="Cálculo 2 2 3 2 2" xfId="341"/>
    <cellStyle name="Cálculo 2 2 3 2 2 2" xfId="342"/>
    <cellStyle name="Cálculo 2 2 3 2 2 2 2" xfId="16078"/>
    <cellStyle name="Cálculo 2 2 3 2 2 3" xfId="16077"/>
    <cellStyle name="Cálculo 2 2 3 2 3" xfId="343"/>
    <cellStyle name="Cálculo 2 2 3 2 3 2" xfId="16079"/>
    <cellStyle name="Cálculo 2 2 3 2 4" xfId="344"/>
    <cellStyle name="Cálculo 2 2 3 2 4 2" xfId="16080"/>
    <cellStyle name="Cálculo 2 2 3 2 5" xfId="345"/>
    <cellStyle name="Cálculo 2 2 3 2 5 2" xfId="16081"/>
    <cellStyle name="Cálculo 2 2 3 2 6" xfId="16076"/>
    <cellStyle name="Cálculo 2 2 3 3" xfId="346"/>
    <cellStyle name="Cálculo 2 2 3 3 2" xfId="347"/>
    <cellStyle name="Cálculo 2 2 3 3 2 2" xfId="16083"/>
    <cellStyle name="Cálculo 2 2 3 3 3" xfId="16082"/>
    <cellStyle name="Cálculo 2 2 3 4" xfId="348"/>
    <cellStyle name="Cálculo 2 2 3 4 2" xfId="16084"/>
    <cellStyle name="Cálculo 2 2 3 5" xfId="349"/>
    <cellStyle name="Cálculo 2 2 3 5 2" xfId="16085"/>
    <cellStyle name="Cálculo 2 2 3 6" xfId="350"/>
    <cellStyle name="Cálculo 2 2 3 6 2" xfId="16086"/>
    <cellStyle name="Cálculo 2 2 3 7" xfId="16075"/>
    <cellStyle name="Cálculo 2 2 4" xfId="351"/>
    <cellStyle name="Cálculo 2 2 4 2" xfId="352"/>
    <cellStyle name="Cálculo 2 2 4 2 2" xfId="353"/>
    <cellStyle name="Cálculo 2 2 4 2 2 2" xfId="354"/>
    <cellStyle name="Cálculo 2 2 4 2 2 2 2" xfId="16090"/>
    <cellStyle name="Cálculo 2 2 4 2 2 3" xfId="16089"/>
    <cellStyle name="Cálculo 2 2 4 2 3" xfId="355"/>
    <cellStyle name="Cálculo 2 2 4 2 3 2" xfId="16091"/>
    <cellStyle name="Cálculo 2 2 4 2 4" xfId="356"/>
    <cellStyle name="Cálculo 2 2 4 2 4 2" xfId="16092"/>
    <cellStyle name="Cálculo 2 2 4 2 5" xfId="357"/>
    <cellStyle name="Cálculo 2 2 4 2 5 2" xfId="16093"/>
    <cellStyle name="Cálculo 2 2 4 2 6" xfId="16088"/>
    <cellStyle name="Cálculo 2 2 4 3" xfId="358"/>
    <cellStyle name="Cálculo 2 2 4 3 2" xfId="359"/>
    <cellStyle name="Cálculo 2 2 4 3 2 2" xfId="16095"/>
    <cellStyle name="Cálculo 2 2 4 3 3" xfId="16094"/>
    <cellStyle name="Cálculo 2 2 4 4" xfId="360"/>
    <cellStyle name="Cálculo 2 2 4 4 2" xfId="16096"/>
    <cellStyle name="Cálculo 2 2 4 5" xfId="361"/>
    <cellStyle name="Cálculo 2 2 4 5 2" xfId="16097"/>
    <cellStyle name="Cálculo 2 2 4 6" xfId="362"/>
    <cellStyle name="Cálculo 2 2 4 6 2" xfId="16098"/>
    <cellStyle name="Cálculo 2 2 4 7" xfId="16087"/>
    <cellStyle name="Cálculo 2 2 5" xfId="363"/>
    <cellStyle name="Cálculo 2 2 5 2" xfId="364"/>
    <cellStyle name="Cálculo 2 2 5 2 2" xfId="365"/>
    <cellStyle name="Cálculo 2 2 5 2 2 2" xfId="366"/>
    <cellStyle name="Cálculo 2 2 5 2 2 2 2" xfId="16102"/>
    <cellStyle name="Cálculo 2 2 5 2 2 3" xfId="16101"/>
    <cellStyle name="Cálculo 2 2 5 2 3" xfId="367"/>
    <cellStyle name="Cálculo 2 2 5 2 3 2" xfId="16103"/>
    <cellStyle name="Cálculo 2 2 5 2 4" xfId="368"/>
    <cellStyle name="Cálculo 2 2 5 2 4 2" xfId="16104"/>
    <cellStyle name="Cálculo 2 2 5 2 5" xfId="369"/>
    <cellStyle name="Cálculo 2 2 5 2 5 2" xfId="16105"/>
    <cellStyle name="Cálculo 2 2 5 2 6" xfId="16100"/>
    <cellStyle name="Cálculo 2 2 5 3" xfId="370"/>
    <cellStyle name="Cálculo 2 2 5 3 2" xfId="371"/>
    <cellStyle name="Cálculo 2 2 5 3 2 2" xfId="16107"/>
    <cellStyle name="Cálculo 2 2 5 3 3" xfId="16106"/>
    <cellStyle name="Cálculo 2 2 5 4" xfId="372"/>
    <cellStyle name="Cálculo 2 2 5 4 2" xfId="16108"/>
    <cellStyle name="Cálculo 2 2 5 5" xfId="373"/>
    <cellStyle name="Cálculo 2 2 5 5 2" xfId="16109"/>
    <cellStyle name="Cálculo 2 2 5 6" xfId="374"/>
    <cellStyle name="Cálculo 2 2 5 6 2" xfId="16110"/>
    <cellStyle name="Cálculo 2 2 5 7" xfId="16099"/>
    <cellStyle name="Cálculo 2 2 6" xfId="375"/>
    <cellStyle name="Cálculo 2 2 6 2" xfId="376"/>
    <cellStyle name="Cálculo 2 2 6 2 2" xfId="377"/>
    <cellStyle name="Cálculo 2 2 6 2 2 2" xfId="378"/>
    <cellStyle name="Cálculo 2 2 6 2 2 2 2" xfId="16114"/>
    <cellStyle name="Cálculo 2 2 6 2 2 3" xfId="16113"/>
    <cellStyle name="Cálculo 2 2 6 2 3" xfId="379"/>
    <cellStyle name="Cálculo 2 2 6 2 3 2" xfId="16115"/>
    <cellStyle name="Cálculo 2 2 6 2 4" xfId="380"/>
    <cellStyle name="Cálculo 2 2 6 2 4 2" xfId="16116"/>
    <cellStyle name="Cálculo 2 2 6 2 5" xfId="381"/>
    <cellStyle name="Cálculo 2 2 6 2 5 2" xfId="16117"/>
    <cellStyle name="Cálculo 2 2 6 2 6" xfId="16112"/>
    <cellStyle name="Cálculo 2 2 6 3" xfId="382"/>
    <cellStyle name="Cálculo 2 2 6 3 2" xfId="383"/>
    <cellStyle name="Cálculo 2 2 6 3 2 2" xfId="16119"/>
    <cellStyle name="Cálculo 2 2 6 3 3" xfId="16118"/>
    <cellStyle name="Cálculo 2 2 6 4" xfId="384"/>
    <cellStyle name="Cálculo 2 2 6 4 2" xfId="16120"/>
    <cellStyle name="Cálculo 2 2 6 5" xfId="385"/>
    <cellStyle name="Cálculo 2 2 6 5 2" xfId="16121"/>
    <cellStyle name="Cálculo 2 2 6 6" xfId="386"/>
    <cellStyle name="Cálculo 2 2 6 6 2" xfId="16122"/>
    <cellStyle name="Cálculo 2 2 6 7" xfId="16111"/>
    <cellStyle name="Cálculo 2 2 7" xfId="387"/>
    <cellStyle name="Cálculo 2 2 7 2" xfId="388"/>
    <cellStyle name="Cálculo 2 2 7 2 2" xfId="389"/>
    <cellStyle name="Cálculo 2 2 7 2 2 2" xfId="390"/>
    <cellStyle name="Cálculo 2 2 7 2 2 2 2" xfId="16126"/>
    <cellStyle name="Cálculo 2 2 7 2 2 3" xfId="16125"/>
    <cellStyle name="Cálculo 2 2 7 2 3" xfId="391"/>
    <cellStyle name="Cálculo 2 2 7 2 3 2" xfId="16127"/>
    <cellStyle name="Cálculo 2 2 7 2 4" xfId="392"/>
    <cellStyle name="Cálculo 2 2 7 2 4 2" xfId="16128"/>
    <cellStyle name="Cálculo 2 2 7 2 5" xfId="393"/>
    <cellStyle name="Cálculo 2 2 7 2 5 2" xfId="16129"/>
    <cellStyle name="Cálculo 2 2 7 2 6" xfId="16124"/>
    <cellStyle name="Cálculo 2 2 7 3" xfId="394"/>
    <cellStyle name="Cálculo 2 2 7 3 2" xfId="395"/>
    <cellStyle name="Cálculo 2 2 7 3 2 2" xfId="16131"/>
    <cellStyle name="Cálculo 2 2 7 3 3" xfId="16130"/>
    <cellStyle name="Cálculo 2 2 7 4" xfId="396"/>
    <cellStyle name="Cálculo 2 2 7 4 2" xfId="16132"/>
    <cellStyle name="Cálculo 2 2 7 5" xfId="397"/>
    <cellStyle name="Cálculo 2 2 7 5 2" xfId="16133"/>
    <cellStyle name="Cálculo 2 2 7 6" xfId="398"/>
    <cellStyle name="Cálculo 2 2 7 6 2" xfId="16134"/>
    <cellStyle name="Cálculo 2 2 7 7" xfId="16123"/>
    <cellStyle name="Cálculo 2 2 8" xfId="399"/>
    <cellStyle name="Cálculo 2 2 8 2" xfId="400"/>
    <cellStyle name="Cálculo 2 2 8 2 2" xfId="401"/>
    <cellStyle name="Cálculo 2 2 8 2 2 2" xfId="16137"/>
    <cellStyle name="Cálculo 2 2 8 2 3" xfId="16136"/>
    <cellStyle name="Cálculo 2 2 8 3" xfId="402"/>
    <cellStyle name="Cálculo 2 2 8 3 2" xfId="16138"/>
    <cellStyle name="Cálculo 2 2 8 4" xfId="403"/>
    <cellStyle name="Cálculo 2 2 8 4 2" xfId="16139"/>
    <cellStyle name="Cálculo 2 2 8 5" xfId="404"/>
    <cellStyle name="Cálculo 2 2 8 5 2" xfId="16140"/>
    <cellStyle name="Cálculo 2 2 8 6" xfId="16135"/>
    <cellStyle name="Cálculo 2 2 9" xfId="405"/>
    <cellStyle name="Cálculo 2 2 9 2" xfId="406"/>
    <cellStyle name="Cálculo 2 2 9 2 2" xfId="16142"/>
    <cellStyle name="Cálculo 2 2 9 3" xfId="16141"/>
    <cellStyle name="Cálculo 2 3" xfId="407"/>
    <cellStyle name="Cálculo 2 3 10" xfId="408"/>
    <cellStyle name="Cálculo 2 3 10 2" xfId="16144"/>
    <cellStyle name="Cálculo 2 3 11" xfId="409"/>
    <cellStyle name="Cálculo 2 3 11 2" xfId="16145"/>
    <cellStyle name="Cálculo 2 3 12" xfId="16143"/>
    <cellStyle name="Cálculo 2 3 2" xfId="410"/>
    <cellStyle name="Cálculo 2 3 2 2" xfId="411"/>
    <cellStyle name="Cálculo 2 3 2 2 2" xfId="412"/>
    <cellStyle name="Cálculo 2 3 2 2 2 2" xfId="413"/>
    <cellStyle name="Cálculo 2 3 2 2 2 2 2" xfId="16149"/>
    <cellStyle name="Cálculo 2 3 2 2 2 3" xfId="16148"/>
    <cellStyle name="Cálculo 2 3 2 2 3" xfId="414"/>
    <cellStyle name="Cálculo 2 3 2 2 3 2" xfId="16150"/>
    <cellStyle name="Cálculo 2 3 2 2 4" xfId="415"/>
    <cellStyle name="Cálculo 2 3 2 2 4 2" xfId="16151"/>
    <cellStyle name="Cálculo 2 3 2 2 5" xfId="416"/>
    <cellStyle name="Cálculo 2 3 2 2 5 2" xfId="16152"/>
    <cellStyle name="Cálculo 2 3 2 2 6" xfId="16147"/>
    <cellStyle name="Cálculo 2 3 2 3" xfId="417"/>
    <cellStyle name="Cálculo 2 3 2 3 2" xfId="418"/>
    <cellStyle name="Cálculo 2 3 2 3 2 2" xfId="16154"/>
    <cellStyle name="Cálculo 2 3 2 3 3" xfId="16153"/>
    <cellStyle name="Cálculo 2 3 2 4" xfId="419"/>
    <cellStyle name="Cálculo 2 3 2 4 2" xfId="16155"/>
    <cellStyle name="Cálculo 2 3 2 5" xfId="420"/>
    <cellStyle name="Cálculo 2 3 2 5 2" xfId="16156"/>
    <cellStyle name="Cálculo 2 3 2 6" xfId="421"/>
    <cellStyle name="Cálculo 2 3 2 6 2" xfId="16157"/>
    <cellStyle name="Cálculo 2 3 2 7" xfId="16146"/>
    <cellStyle name="Cálculo 2 3 3" xfId="422"/>
    <cellStyle name="Cálculo 2 3 3 2" xfId="423"/>
    <cellStyle name="Cálculo 2 3 3 2 2" xfId="424"/>
    <cellStyle name="Cálculo 2 3 3 2 2 2" xfId="425"/>
    <cellStyle name="Cálculo 2 3 3 2 2 2 2" xfId="16161"/>
    <cellStyle name="Cálculo 2 3 3 2 2 3" xfId="16160"/>
    <cellStyle name="Cálculo 2 3 3 2 3" xfId="426"/>
    <cellStyle name="Cálculo 2 3 3 2 3 2" xfId="16162"/>
    <cellStyle name="Cálculo 2 3 3 2 4" xfId="427"/>
    <cellStyle name="Cálculo 2 3 3 2 4 2" xfId="16163"/>
    <cellStyle name="Cálculo 2 3 3 2 5" xfId="428"/>
    <cellStyle name="Cálculo 2 3 3 2 5 2" xfId="16164"/>
    <cellStyle name="Cálculo 2 3 3 2 6" xfId="16159"/>
    <cellStyle name="Cálculo 2 3 3 3" xfId="429"/>
    <cellStyle name="Cálculo 2 3 3 3 2" xfId="430"/>
    <cellStyle name="Cálculo 2 3 3 3 2 2" xfId="16166"/>
    <cellStyle name="Cálculo 2 3 3 3 3" xfId="16165"/>
    <cellStyle name="Cálculo 2 3 3 4" xfId="431"/>
    <cellStyle name="Cálculo 2 3 3 4 2" xfId="16167"/>
    <cellStyle name="Cálculo 2 3 3 5" xfId="432"/>
    <cellStyle name="Cálculo 2 3 3 5 2" xfId="16168"/>
    <cellStyle name="Cálculo 2 3 3 6" xfId="433"/>
    <cellStyle name="Cálculo 2 3 3 6 2" xfId="16169"/>
    <cellStyle name="Cálculo 2 3 3 7" xfId="16158"/>
    <cellStyle name="Cálculo 2 3 4" xfId="434"/>
    <cellStyle name="Cálculo 2 3 4 2" xfId="435"/>
    <cellStyle name="Cálculo 2 3 4 2 2" xfId="436"/>
    <cellStyle name="Cálculo 2 3 4 2 2 2" xfId="437"/>
    <cellStyle name="Cálculo 2 3 4 2 2 2 2" xfId="16173"/>
    <cellStyle name="Cálculo 2 3 4 2 2 3" xfId="16172"/>
    <cellStyle name="Cálculo 2 3 4 2 3" xfId="438"/>
    <cellStyle name="Cálculo 2 3 4 2 3 2" xfId="16174"/>
    <cellStyle name="Cálculo 2 3 4 2 4" xfId="439"/>
    <cellStyle name="Cálculo 2 3 4 2 4 2" xfId="16175"/>
    <cellStyle name="Cálculo 2 3 4 2 5" xfId="440"/>
    <cellStyle name="Cálculo 2 3 4 2 5 2" xfId="16176"/>
    <cellStyle name="Cálculo 2 3 4 2 6" xfId="16171"/>
    <cellStyle name="Cálculo 2 3 4 3" xfId="441"/>
    <cellStyle name="Cálculo 2 3 4 3 2" xfId="442"/>
    <cellStyle name="Cálculo 2 3 4 3 2 2" xfId="16178"/>
    <cellStyle name="Cálculo 2 3 4 3 3" xfId="16177"/>
    <cellStyle name="Cálculo 2 3 4 4" xfId="443"/>
    <cellStyle name="Cálculo 2 3 4 4 2" xfId="16179"/>
    <cellStyle name="Cálculo 2 3 4 5" xfId="444"/>
    <cellStyle name="Cálculo 2 3 4 5 2" xfId="16180"/>
    <cellStyle name="Cálculo 2 3 4 6" xfId="445"/>
    <cellStyle name="Cálculo 2 3 4 6 2" xfId="16181"/>
    <cellStyle name="Cálculo 2 3 4 7" xfId="16170"/>
    <cellStyle name="Cálculo 2 3 5" xfId="446"/>
    <cellStyle name="Cálculo 2 3 5 2" xfId="447"/>
    <cellStyle name="Cálculo 2 3 5 2 2" xfId="448"/>
    <cellStyle name="Cálculo 2 3 5 2 2 2" xfId="449"/>
    <cellStyle name="Cálculo 2 3 5 2 2 2 2" xfId="16185"/>
    <cellStyle name="Cálculo 2 3 5 2 2 3" xfId="16184"/>
    <cellStyle name="Cálculo 2 3 5 2 3" xfId="450"/>
    <cellStyle name="Cálculo 2 3 5 2 3 2" xfId="16186"/>
    <cellStyle name="Cálculo 2 3 5 2 4" xfId="451"/>
    <cellStyle name="Cálculo 2 3 5 2 4 2" xfId="16187"/>
    <cellStyle name="Cálculo 2 3 5 2 5" xfId="452"/>
    <cellStyle name="Cálculo 2 3 5 2 5 2" xfId="16188"/>
    <cellStyle name="Cálculo 2 3 5 2 6" xfId="16183"/>
    <cellStyle name="Cálculo 2 3 5 3" xfId="453"/>
    <cellStyle name="Cálculo 2 3 5 3 2" xfId="454"/>
    <cellStyle name="Cálculo 2 3 5 3 2 2" xfId="16190"/>
    <cellStyle name="Cálculo 2 3 5 3 3" xfId="16189"/>
    <cellStyle name="Cálculo 2 3 5 4" xfId="455"/>
    <cellStyle name="Cálculo 2 3 5 4 2" xfId="16191"/>
    <cellStyle name="Cálculo 2 3 5 5" xfId="456"/>
    <cellStyle name="Cálculo 2 3 5 5 2" xfId="16192"/>
    <cellStyle name="Cálculo 2 3 5 6" xfId="457"/>
    <cellStyle name="Cálculo 2 3 5 6 2" xfId="16193"/>
    <cellStyle name="Cálculo 2 3 5 7" xfId="16182"/>
    <cellStyle name="Cálculo 2 3 6" xfId="458"/>
    <cellStyle name="Cálculo 2 3 6 2" xfId="459"/>
    <cellStyle name="Cálculo 2 3 6 2 2" xfId="460"/>
    <cellStyle name="Cálculo 2 3 6 2 2 2" xfId="461"/>
    <cellStyle name="Cálculo 2 3 6 2 2 2 2" xfId="16197"/>
    <cellStyle name="Cálculo 2 3 6 2 2 3" xfId="16196"/>
    <cellStyle name="Cálculo 2 3 6 2 3" xfId="462"/>
    <cellStyle name="Cálculo 2 3 6 2 3 2" xfId="16198"/>
    <cellStyle name="Cálculo 2 3 6 2 4" xfId="463"/>
    <cellStyle name="Cálculo 2 3 6 2 4 2" xfId="16199"/>
    <cellStyle name="Cálculo 2 3 6 2 5" xfId="464"/>
    <cellStyle name="Cálculo 2 3 6 2 5 2" xfId="16200"/>
    <cellStyle name="Cálculo 2 3 6 2 6" xfId="16195"/>
    <cellStyle name="Cálculo 2 3 6 3" xfId="465"/>
    <cellStyle name="Cálculo 2 3 6 3 2" xfId="466"/>
    <cellStyle name="Cálculo 2 3 6 3 2 2" xfId="16202"/>
    <cellStyle name="Cálculo 2 3 6 3 3" xfId="16201"/>
    <cellStyle name="Cálculo 2 3 6 4" xfId="467"/>
    <cellStyle name="Cálculo 2 3 6 4 2" xfId="16203"/>
    <cellStyle name="Cálculo 2 3 6 5" xfId="468"/>
    <cellStyle name="Cálculo 2 3 6 5 2" xfId="16204"/>
    <cellStyle name="Cálculo 2 3 6 6" xfId="469"/>
    <cellStyle name="Cálculo 2 3 6 6 2" xfId="16205"/>
    <cellStyle name="Cálculo 2 3 6 7" xfId="16194"/>
    <cellStyle name="Cálculo 2 3 7" xfId="470"/>
    <cellStyle name="Cálculo 2 3 7 2" xfId="471"/>
    <cellStyle name="Cálculo 2 3 7 2 2" xfId="472"/>
    <cellStyle name="Cálculo 2 3 7 2 2 2" xfId="16208"/>
    <cellStyle name="Cálculo 2 3 7 2 3" xfId="16207"/>
    <cellStyle name="Cálculo 2 3 7 3" xfId="473"/>
    <cellStyle name="Cálculo 2 3 7 3 2" xfId="16209"/>
    <cellStyle name="Cálculo 2 3 7 4" xfId="474"/>
    <cellStyle name="Cálculo 2 3 7 4 2" xfId="16210"/>
    <cellStyle name="Cálculo 2 3 7 5" xfId="475"/>
    <cellStyle name="Cálculo 2 3 7 5 2" xfId="16211"/>
    <cellStyle name="Cálculo 2 3 7 6" xfId="16206"/>
    <cellStyle name="Cálculo 2 3 8" xfId="476"/>
    <cellStyle name="Cálculo 2 3 8 2" xfId="477"/>
    <cellStyle name="Cálculo 2 3 8 2 2" xfId="16213"/>
    <cellStyle name="Cálculo 2 3 8 3" xfId="16212"/>
    <cellStyle name="Cálculo 2 3 9" xfId="478"/>
    <cellStyle name="Cálculo 2 3 9 2" xfId="16214"/>
    <cellStyle name="Cálculo 2 4" xfId="479"/>
    <cellStyle name="Cálculo 2 4 2" xfId="480"/>
    <cellStyle name="Cálculo 2 4 2 2" xfId="481"/>
    <cellStyle name="Cálculo 2 4 2 2 2" xfId="482"/>
    <cellStyle name="Cálculo 2 4 2 2 2 2" xfId="16218"/>
    <cellStyle name="Cálculo 2 4 2 2 3" xfId="16217"/>
    <cellStyle name="Cálculo 2 4 2 3" xfId="483"/>
    <cellStyle name="Cálculo 2 4 2 3 2" xfId="16219"/>
    <cellStyle name="Cálculo 2 4 2 4" xfId="484"/>
    <cellStyle name="Cálculo 2 4 2 4 2" xfId="16220"/>
    <cellStyle name="Cálculo 2 4 2 5" xfId="485"/>
    <cellStyle name="Cálculo 2 4 2 5 2" xfId="16221"/>
    <cellStyle name="Cálculo 2 4 2 6" xfId="16216"/>
    <cellStyle name="Cálculo 2 4 3" xfId="486"/>
    <cellStyle name="Cálculo 2 4 3 2" xfId="487"/>
    <cellStyle name="Cálculo 2 4 3 2 2" xfId="16223"/>
    <cellStyle name="Cálculo 2 4 3 3" xfId="16222"/>
    <cellStyle name="Cálculo 2 4 4" xfId="488"/>
    <cellStyle name="Cálculo 2 4 4 2" xfId="16224"/>
    <cellStyle name="Cálculo 2 4 5" xfId="489"/>
    <cellStyle name="Cálculo 2 4 5 2" xfId="16225"/>
    <cellStyle name="Cálculo 2 4 6" xfId="490"/>
    <cellStyle name="Cálculo 2 4 6 2" xfId="16226"/>
    <cellStyle name="Cálculo 2 4 7" xfId="16215"/>
    <cellStyle name="Cálculo 2 5" xfId="491"/>
    <cellStyle name="Cálculo 2 5 2" xfId="492"/>
    <cellStyle name="Cálculo 2 5 2 2" xfId="493"/>
    <cellStyle name="Cálculo 2 5 2 2 2" xfId="494"/>
    <cellStyle name="Cálculo 2 5 2 2 2 2" xfId="16230"/>
    <cellStyle name="Cálculo 2 5 2 2 3" xfId="16229"/>
    <cellStyle name="Cálculo 2 5 2 3" xfId="495"/>
    <cellStyle name="Cálculo 2 5 2 3 2" xfId="16231"/>
    <cellStyle name="Cálculo 2 5 2 4" xfId="496"/>
    <cellStyle name="Cálculo 2 5 2 4 2" xfId="16232"/>
    <cellStyle name="Cálculo 2 5 2 5" xfId="497"/>
    <cellStyle name="Cálculo 2 5 2 5 2" xfId="16233"/>
    <cellStyle name="Cálculo 2 5 2 6" xfId="16228"/>
    <cellStyle name="Cálculo 2 5 3" xfId="498"/>
    <cellStyle name="Cálculo 2 5 3 2" xfId="499"/>
    <cellStyle name="Cálculo 2 5 3 2 2" xfId="16235"/>
    <cellStyle name="Cálculo 2 5 3 3" xfId="16234"/>
    <cellStyle name="Cálculo 2 5 4" xfId="500"/>
    <cellStyle name="Cálculo 2 5 4 2" xfId="16236"/>
    <cellStyle name="Cálculo 2 5 5" xfId="501"/>
    <cellStyle name="Cálculo 2 5 5 2" xfId="16237"/>
    <cellStyle name="Cálculo 2 5 6" xfId="502"/>
    <cellStyle name="Cálculo 2 5 6 2" xfId="16238"/>
    <cellStyle name="Cálculo 2 5 7" xfId="16227"/>
    <cellStyle name="Cálculo 2 6" xfId="503"/>
    <cellStyle name="Cálculo 2 6 2" xfId="504"/>
    <cellStyle name="Cálculo 2 6 2 2" xfId="505"/>
    <cellStyle name="Cálculo 2 6 2 2 2" xfId="506"/>
    <cellStyle name="Cálculo 2 6 2 2 2 2" xfId="16242"/>
    <cellStyle name="Cálculo 2 6 2 2 3" xfId="16241"/>
    <cellStyle name="Cálculo 2 6 2 3" xfId="507"/>
    <cellStyle name="Cálculo 2 6 2 3 2" xfId="16243"/>
    <cellStyle name="Cálculo 2 6 2 4" xfId="508"/>
    <cellStyle name="Cálculo 2 6 2 4 2" xfId="16244"/>
    <cellStyle name="Cálculo 2 6 2 5" xfId="509"/>
    <cellStyle name="Cálculo 2 6 2 5 2" xfId="16245"/>
    <cellStyle name="Cálculo 2 6 2 6" xfId="16240"/>
    <cellStyle name="Cálculo 2 6 3" xfId="510"/>
    <cellStyle name="Cálculo 2 6 3 2" xfId="511"/>
    <cellStyle name="Cálculo 2 6 3 2 2" xfId="16247"/>
    <cellStyle name="Cálculo 2 6 3 3" xfId="16246"/>
    <cellStyle name="Cálculo 2 6 4" xfId="512"/>
    <cellStyle name="Cálculo 2 6 4 2" xfId="16248"/>
    <cellStyle name="Cálculo 2 6 5" xfId="513"/>
    <cellStyle name="Cálculo 2 6 5 2" xfId="16249"/>
    <cellStyle name="Cálculo 2 6 6" xfId="514"/>
    <cellStyle name="Cálculo 2 6 6 2" xfId="16250"/>
    <cellStyle name="Cálculo 2 6 7" xfId="16239"/>
    <cellStyle name="Cálculo 2 7" xfId="515"/>
    <cellStyle name="Cálculo 2 7 2" xfId="516"/>
    <cellStyle name="Cálculo 2 7 2 2" xfId="517"/>
    <cellStyle name="Cálculo 2 7 2 2 2" xfId="518"/>
    <cellStyle name="Cálculo 2 7 2 2 2 2" xfId="16254"/>
    <cellStyle name="Cálculo 2 7 2 2 3" xfId="16253"/>
    <cellStyle name="Cálculo 2 7 2 3" xfId="519"/>
    <cellStyle name="Cálculo 2 7 2 3 2" xfId="16255"/>
    <cellStyle name="Cálculo 2 7 2 4" xfId="520"/>
    <cellStyle name="Cálculo 2 7 2 4 2" xfId="16256"/>
    <cellStyle name="Cálculo 2 7 2 5" xfId="521"/>
    <cellStyle name="Cálculo 2 7 2 5 2" xfId="16257"/>
    <cellStyle name="Cálculo 2 7 2 6" xfId="16252"/>
    <cellStyle name="Cálculo 2 7 3" xfId="522"/>
    <cellStyle name="Cálculo 2 7 3 2" xfId="523"/>
    <cellStyle name="Cálculo 2 7 3 2 2" xfId="16259"/>
    <cellStyle name="Cálculo 2 7 3 3" xfId="16258"/>
    <cellStyle name="Cálculo 2 7 4" xfId="524"/>
    <cellStyle name="Cálculo 2 7 4 2" xfId="16260"/>
    <cellStyle name="Cálculo 2 7 5" xfId="525"/>
    <cellStyle name="Cálculo 2 7 5 2" xfId="16261"/>
    <cellStyle name="Cálculo 2 7 6" xfId="526"/>
    <cellStyle name="Cálculo 2 7 6 2" xfId="16262"/>
    <cellStyle name="Cálculo 2 7 7" xfId="16251"/>
    <cellStyle name="Cálculo 2 8" xfId="527"/>
    <cellStyle name="Cálculo 2 8 2" xfId="528"/>
    <cellStyle name="Cálculo 2 8 2 2" xfId="529"/>
    <cellStyle name="Cálculo 2 8 2 2 2" xfId="530"/>
    <cellStyle name="Cálculo 2 8 2 2 2 2" xfId="16266"/>
    <cellStyle name="Cálculo 2 8 2 2 3" xfId="16265"/>
    <cellStyle name="Cálculo 2 8 2 3" xfId="531"/>
    <cellStyle name="Cálculo 2 8 2 3 2" xfId="16267"/>
    <cellStyle name="Cálculo 2 8 2 4" xfId="532"/>
    <cellStyle name="Cálculo 2 8 2 4 2" xfId="16268"/>
    <cellStyle name="Cálculo 2 8 2 5" xfId="533"/>
    <cellStyle name="Cálculo 2 8 2 5 2" xfId="16269"/>
    <cellStyle name="Cálculo 2 8 2 6" xfId="16264"/>
    <cellStyle name="Cálculo 2 8 3" xfId="534"/>
    <cellStyle name="Cálculo 2 8 3 2" xfId="535"/>
    <cellStyle name="Cálculo 2 8 3 2 2" xfId="16271"/>
    <cellStyle name="Cálculo 2 8 3 3" xfId="16270"/>
    <cellStyle name="Cálculo 2 8 4" xfId="536"/>
    <cellStyle name="Cálculo 2 8 4 2" xfId="16272"/>
    <cellStyle name="Cálculo 2 8 5" xfId="537"/>
    <cellStyle name="Cálculo 2 8 5 2" xfId="16273"/>
    <cellStyle name="Cálculo 2 8 6" xfId="538"/>
    <cellStyle name="Cálculo 2 8 6 2" xfId="16274"/>
    <cellStyle name="Cálculo 2 8 7" xfId="16263"/>
    <cellStyle name="Cálculo 2 9" xfId="539"/>
    <cellStyle name="Cálculo 2 9 2" xfId="540"/>
    <cellStyle name="Cálculo 2 9 2 2" xfId="541"/>
    <cellStyle name="Cálculo 2 9 2 2 2" xfId="16277"/>
    <cellStyle name="Cálculo 2 9 2 3" xfId="16276"/>
    <cellStyle name="Cálculo 2 9 3" xfId="542"/>
    <cellStyle name="Cálculo 2 9 3 2" xfId="16278"/>
    <cellStyle name="Cálculo 2 9 4" xfId="543"/>
    <cellStyle name="Cálculo 2 9 4 2" xfId="16279"/>
    <cellStyle name="Cálculo 2 9 5" xfId="544"/>
    <cellStyle name="Cálculo 2 9 5 2" xfId="16280"/>
    <cellStyle name="Cálculo 2 9 6" xfId="16275"/>
    <cellStyle name="Cancel" xfId="545"/>
    <cellStyle name="Cancel 2" xfId="546"/>
    <cellStyle name="Célula de Verificação 2" xfId="547"/>
    <cellStyle name="Célula de Verificação 2 2" xfId="548"/>
    <cellStyle name="Célula de Verificação 2 3" xfId="549"/>
    <cellStyle name="Célula Vinculada 2" xfId="550"/>
    <cellStyle name="Célula Vinculada 2 2" xfId="551"/>
    <cellStyle name="Célula Vinculada 2 3" xfId="552"/>
    <cellStyle name="Check Cell" xfId="553"/>
    <cellStyle name="Comma_Arauco Piping list" xfId="554"/>
    <cellStyle name="Comma0" xfId="555"/>
    <cellStyle name="CORES" xfId="556"/>
    <cellStyle name="CORES 10" xfId="557"/>
    <cellStyle name="CORES 10 2" xfId="16282"/>
    <cellStyle name="CORES 11" xfId="16281"/>
    <cellStyle name="CORES 2" xfId="558"/>
    <cellStyle name="CORES 2 2" xfId="559"/>
    <cellStyle name="CORES 2 2 2" xfId="560"/>
    <cellStyle name="CORES 2 2 2 2" xfId="561"/>
    <cellStyle name="CORES 2 2 2 2 2" xfId="16286"/>
    <cellStyle name="CORES 2 2 2 3" xfId="562"/>
    <cellStyle name="CORES 2 2 2 3 2" xfId="16287"/>
    <cellStyle name="CORES 2 2 2 4" xfId="563"/>
    <cellStyle name="CORES 2 2 2 4 2" xfId="16288"/>
    <cellStyle name="CORES 2 2 2 5" xfId="16285"/>
    <cellStyle name="CORES 2 2 3" xfId="564"/>
    <cellStyle name="CORES 2 2 3 2" xfId="16289"/>
    <cellStyle name="CORES 2 2 4" xfId="16284"/>
    <cellStyle name="CORES 2 3" xfId="565"/>
    <cellStyle name="CORES 2 3 2" xfId="566"/>
    <cellStyle name="CORES 2 3 2 2" xfId="567"/>
    <cellStyle name="CORES 2 3 2 2 2" xfId="16292"/>
    <cellStyle name="CORES 2 3 2 3" xfId="568"/>
    <cellStyle name="CORES 2 3 2 3 2" xfId="16293"/>
    <cellStyle name="CORES 2 3 2 4" xfId="569"/>
    <cellStyle name="CORES 2 3 2 4 2" xfId="16294"/>
    <cellStyle name="CORES 2 3 2 5" xfId="16291"/>
    <cellStyle name="CORES 2 3 3" xfId="570"/>
    <cellStyle name="CORES 2 3 3 2" xfId="16295"/>
    <cellStyle name="CORES 2 3 4" xfId="16290"/>
    <cellStyle name="CORES 2 4" xfId="571"/>
    <cellStyle name="CORES 2 4 2" xfId="572"/>
    <cellStyle name="CORES 2 4 2 2" xfId="573"/>
    <cellStyle name="CORES 2 4 2 2 2" xfId="16298"/>
    <cellStyle name="CORES 2 4 2 3" xfId="574"/>
    <cellStyle name="CORES 2 4 2 3 2" xfId="16299"/>
    <cellStyle name="CORES 2 4 2 4" xfId="575"/>
    <cellStyle name="CORES 2 4 2 4 2" xfId="16300"/>
    <cellStyle name="CORES 2 4 2 5" xfId="16297"/>
    <cellStyle name="CORES 2 4 3" xfId="576"/>
    <cellStyle name="CORES 2 4 3 2" xfId="16301"/>
    <cellStyle name="CORES 2 4 4" xfId="16296"/>
    <cellStyle name="CORES 2 5" xfId="577"/>
    <cellStyle name="CORES 2 5 2" xfId="578"/>
    <cellStyle name="CORES 2 5 2 2" xfId="579"/>
    <cellStyle name="CORES 2 5 2 2 2" xfId="16304"/>
    <cellStyle name="CORES 2 5 2 3" xfId="580"/>
    <cellStyle name="CORES 2 5 2 3 2" xfId="16305"/>
    <cellStyle name="CORES 2 5 2 4" xfId="581"/>
    <cellStyle name="CORES 2 5 2 4 2" xfId="16306"/>
    <cellStyle name="CORES 2 5 2 5" xfId="16303"/>
    <cellStyle name="CORES 2 5 3" xfId="582"/>
    <cellStyle name="CORES 2 5 3 2" xfId="16307"/>
    <cellStyle name="CORES 2 5 4" xfId="16302"/>
    <cellStyle name="CORES 2 6" xfId="583"/>
    <cellStyle name="CORES 2 6 2" xfId="584"/>
    <cellStyle name="CORES 2 6 2 2" xfId="585"/>
    <cellStyle name="CORES 2 6 2 2 2" xfId="16310"/>
    <cellStyle name="CORES 2 6 2 3" xfId="586"/>
    <cellStyle name="CORES 2 6 2 3 2" xfId="16311"/>
    <cellStyle name="CORES 2 6 2 4" xfId="587"/>
    <cellStyle name="CORES 2 6 2 4 2" xfId="16312"/>
    <cellStyle name="CORES 2 6 2 5" xfId="16309"/>
    <cellStyle name="CORES 2 6 3" xfId="588"/>
    <cellStyle name="CORES 2 6 3 2" xfId="16313"/>
    <cellStyle name="CORES 2 6 4" xfId="16308"/>
    <cellStyle name="CORES 2 7" xfId="589"/>
    <cellStyle name="CORES 2 7 2" xfId="590"/>
    <cellStyle name="CORES 2 7 2 2" xfId="16315"/>
    <cellStyle name="CORES 2 7 3" xfId="591"/>
    <cellStyle name="CORES 2 7 3 2" xfId="16316"/>
    <cellStyle name="CORES 2 7 4" xfId="592"/>
    <cellStyle name="CORES 2 7 4 2" xfId="16317"/>
    <cellStyle name="CORES 2 7 5" xfId="16314"/>
    <cellStyle name="CORES 2 8" xfId="593"/>
    <cellStyle name="CORES 2 8 2" xfId="16318"/>
    <cellStyle name="CORES 2 9" xfId="16283"/>
    <cellStyle name="CORES 3" xfId="594"/>
    <cellStyle name="CORES 3 2" xfId="595"/>
    <cellStyle name="CORES 3 2 2" xfId="596"/>
    <cellStyle name="CORES 3 2 2 2" xfId="16321"/>
    <cellStyle name="CORES 3 2 3" xfId="597"/>
    <cellStyle name="CORES 3 2 3 2" xfId="16322"/>
    <cellStyle name="CORES 3 2 4" xfId="598"/>
    <cellStyle name="CORES 3 2 4 2" xfId="16323"/>
    <cellStyle name="CORES 3 2 5" xfId="16320"/>
    <cellStyle name="CORES 3 3" xfId="599"/>
    <cellStyle name="CORES 3 3 2" xfId="16324"/>
    <cellStyle name="CORES 3 4" xfId="16319"/>
    <cellStyle name="CORES 4" xfId="600"/>
    <cellStyle name="CORES 4 2" xfId="601"/>
    <cellStyle name="CORES 4 2 2" xfId="602"/>
    <cellStyle name="CORES 4 2 2 2" xfId="16327"/>
    <cellStyle name="CORES 4 2 3" xfId="603"/>
    <cellStyle name="CORES 4 2 3 2" xfId="16328"/>
    <cellStyle name="CORES 4 2 4" xfId="604"/>
    <cellStyle name="CORES 4 2 4 2" xfId="16329"/>
    <cellStyle name="CORES 4 2 5" xfId="16326"/>
    <cellStyle name="CORES 4 3" xfId="605"/>
    <cellStyle name="CORES 4 3 2" xfId="16330"/>
    <cellStyle name="CORES 4 4" xfId="16325"/>
    <cellStyle name="CORES 5" xfId="606"/>
    <cellStyle name="CORES 5 2" xfId="607"/>
    <cellStyle name="CORES 5 2 2" xfId="608"/>
    <cellStyle name="CORES 5 2 2 2" xfId="16333"/>
    <cellStyle name="CORES 5 2 3" xfId="609"/>
    <cellStyle name="CORES 5 2 3 2" xfId="16334"/>
    <cellStyle name="CORES 5 2 4" xfId="610"/>
    <cellStyle name="CORES 5 2 4 2" xfId="16335"/>
    <cellStyle name="CORES 5 2 5" xfId="16332"/>
    <cellStyle name="CORES 5 3" xfId="611"/>
    <cellStyle name="CORES 5 3 2" xfId="16336"/>
    <cellStyle name="CORES 5 4" xfId="16331"/>
    <cellStyle name="CORES 6" xfId="612"/>
    <cellStyle name="CORES 6 2" xfId="613"/>
    <cellStyle name="CORES 6 2 2" xfId="614"/>
    <cellStyle name="CORES 6 2 2 2" xfId="16339"/>
    <cellStyle name="CORES 6 2 3" xfId="615"/>
    <cellStyle name="CORES 6 2 3 2" xfId="16340"/>
    <cellStyle name="CORES 6 2 4" xfId="616"/>
    <cellStyle name="CORES 6 2 4 2" xfId="16341"/>
    <cellStyle name="CORES 6 2 5" xfId="16338"/>
    <cellStyle name="CORES 6 3" xfId="617"/>
    <cellStyle name="CORES 6 3 2" xfId="16342"/>
    <cellStyle name="CORES 6 4" xfId="16337"/>
    <cellStyle name="CORES 7" xfId="618"/>
    <cellStyle name="CORES 7 2" xfId="619"/>
    <cellStyle name="CORES 7 2 2" xfId="620"/>
    <cellStyle name="CORES 7 2 2 2" xfId="16345"/>
    <cellStyle name="CORES 7 2 3" xfId="621"/>
    <cellStyle name="CORES 7 2 3 2" xfId="16346"/>
    <cellStyle name="CORES 7 2 4" xfId="622"/>
    <cellStyle name="CORES 7 2 4 2" xfId="16347"/>
    <cellStyle name="CORES 7 2 5" xfId="16344"/>
    <cellStyle name="CORES 7 3" xfId="623"/>
    <cellStyle name="CORES 7 3 2" xfId="16348"/>
    <cellStyle name="CORES 7 4" xfId="16343"/>
    <cellStyle name="CORES 8" xfId="624"/>
    <cellStyle name="CORES 8 2" xfId="625"/>
    <cellStyle name="CORES 8 2 2" xfId="16350"/>
    <cellStyle name="CORES 8 3" xfId="626"/>
    <cellStyle name="CORES 8 3 2" xfId="16351"/>
    <cellStyle name="CORES 8 4" xfId="627"/>
    <cellStyle name="CORES 8 4 2" xfId="16352"/>
    <cellStyle name="CORES 8 5" xfId="16349"/>
    <cellStyle name="CORES 9" xfId="628"/>
    <cellStyle name="CORES 9 2" xfId="629"/>
    <cellStyle name="CORES 9 2 2" xfId="16354"/>
    <cellStyle name="CORES 9 3" xfId="630"/>
    <cellStyle name="CORES 9 3 2" xfId="16355"/>
    <cellStyle name="CORES 9 4" xfId="16353"/>
    <cellStyle name="Currency [0]_Arauco Piping list" xfId="631"/>
    <cellStyle name="Currency 2 2" xfId="632"/>
    <cellStyle name="Currency 2 2 2" xfId="633"/>
    <cellStyle name="Currency 2 2 2 2" xfId="634"/>
    <cellStyle name="Currency 2 2 2 3" xfId="635"/>
    <cellStyle name="Currency 2 2 2 4" xfId="636"/>
    <cellStyle name="Currency 2 2 3" xfId="637"/>
    <cellStyle name="Currency 2 2 4" xfId="638"/>
    <cellStyle name="Currency_Arauco Piping list" xfId="639"/>
    <cellStyle name="Currency0" xfId="640"/>
    <cellStyle name="Data" xfId="641"/>
    <cellStyle name="Date" xfId="642"/>
    <cellStyle name="Ênfase1 2" xfId="643"/>
    <cellStyle name="Ênfase1 2 2" xfId="644"/>
    <cellStyle name="Ênfase1 2 3" xfId="645"/>
    <cellStyle name="Ênfase2 2" xfId="646"/>
    <cellStyle name="Ênfase2 2 2" xfId="647"/>
    <cellStyle name="Ênfase2 2 3" xfId="648"/>
    <cellStyle name="Ênfase3 2" xfId="649"/>
    <cellStyle name="Ênfase3 2 2" xfId="650"/>
    <cellStyle name="Ênfase3 2 3" xfId="651"/>
    <cellStyle name="Ênfase4 2" xfId="652"/>
    <cellStyle name="Ênfase4 2 2" xfId="653"/>
    <cellStyle name="Ênfase4 2 3" xfId="654"/>
    <cellStyle name="Ênfase5 2" xfId="655"/>
    <cellStyle name="Ênfase5 2 2" xfId="656"/>
    <cellStyle name="Ênfase5 2 3" xfId="657"/>
    <cellStyle name="Ênfase6 2" xfId="658"/>
    <cellStyle name="Ênfase6 2 2" xfId="659"/>
    <cellStyle name="Ênfase6 2 3" xfId="660"/>
    <cellStyle name="Entrada 2" xfId="661"/>
    <cellStyle name="Entrada 2 10" xfId="662"/>
    <cellStyle name="Entrada 2 10 2" xfId="663"/>
    <cellStyle name="Entrada 2 10 2 2" xfId="664"/>
    <cellStyle name="Entrada 2 10 2 2 2" xfId="16359"/>
    <cellStyle name="Entrada 2 10 2 3" xfId="16358"/>
    <cellStyle name="Entrada 2 10 3" xfId="665"/>
    <cellStyle name="Entrada 2 10 3 2" xfId="16360"/>
    <cellStyle name="Entrada 2 10 4" xfId="16357"/>
    <cellStyle name="Entrada 2 11" xfId="666"/>
    <cellStyle name="Entrada 2 11 2" xfId="667"/>
    <cellStyle name="Entrada 2 11 2 2" xfId="16362"/>
    <cellStyle name="Entrada 2 11 3" xfId="16361"/>
    <cellStyle name="Entrada 2 12" xfId="668"/>
    <cellStyle name="Entrada 2 12 2" xfId="669"/>
    <cellStyle name="Entrada 2 12 2 2" xfId="16364"/>
    <cellStyle name="Entrada 2 12 3" xfId="16363"/>
    <cellStyle name="Entrada 2 13" xfId="670"/>
    <cellStyle name="Entrada 2 13 2" xfId="16365"/>
    <cellStyle name="Entrada 2 14" xfId="671"/>
    <cellStyle name="Entrada 2 14 2" xfId="16366"/>
    <cellStyle name="Entrada 2 15" xfId="672"/>
    <cellStyle name="Entrada 2 15 2" xfId="16367"/>
    <cellStyle name="Entrada 2 16" xfId="16356"/>
    <cellStyle name="Entrada 2 2" xfId="673"/>
    <cellStyle name="Entrada 2 2 10" xfId="674"/>
    <cellStyle name="Entrada 2 2 10 2" xfId="675"/>
    <cellStyle name="Entrada 2 2 10 2 2" xfId="16370"/>
    <cellStyle name="Entrada 2 2 10 3" xfId="16369"/>
    <cellStyle name="Entrada 2 2 11" xfId="676"/>
    <cellStyle name="Entrada 2 2 11 2" xfId="16371"/>
    <cellStyle name="Entrada 2 2 12" xfId="677"/>
    <cellStyle name="Entrada 2 2 12 2" xfId="16372"/>
    <cellStyle name="Entrada 2 2 13" xfId="678"/>
    <cellStyle name="Entrada 2 2 13 2" xfId="16373"/>
    <cellStyle name="Entrada 2 2 14" xfId="16368"/>
    <cellStyle name="Entrada 2 2 2" xfId="679"/>
    <cellStyle name="Entrada 2 2 2 10" xfId="680"/>
    <cellStyle name="Entrada 2 2 2 10 2" xfId="16375"/>
    <cellStyle name="Entrada 2 2 2 11" xfId="681"/>
    <cellStyle name="Entrada 2 2 2 11 2" xfId="16376"/>
    <cellStyle name="Entrada 2 2 2 12" xfId="16374"/>
    <cellStyle name="Entrada 2 2 2 2" xfId="682"/>
    <cellStyle name="Entrada 2 2 2 2 2" xfId="683"/>
    <cellStyle name="Entrada 2 2 2 2 2 2" xfId="684"/>
    <cellStyle name="Entrada 2 2 2 2 2 2 2" xfId="685"/>
    <cellStyle name="Entrada 2 2 2 2 2 2 2 2" xfId="16380"/>
    <cellStyle name="Entrada 2 2 2 2 2 2 3" xfId="16379"/>
    <cellStyle name="Entrada 2 2 2 2 2 3" xfId="686"/>
    <cellStyle name="Entrada 2 2 2 2 2 3 2" xfId="16381"/>
    <cellStyle name="Entrada 2 2 2 2 2 4" xfId="687"/>
    <cellStyle name="Entrada 2 2 2 2 2 4 2" xfId="16382"/>
    <cellStyle name="Entrada 2 2 2 2 2 5" xfId="688"/>
    <cellStyle name="Entrada 2 2 2 2 2 5 2" xfId="16383"/>
    <cellStyle name="Entrada 2 2 2 2 2 6" xfId="16378"/>
    <cellStyle name="Entrada 2 2 2 2 3" xfId="689"/>
    <cellStyle name="Entrada 2 2 2 2 3 2" xfId="690"/>
    <cellStyle name="Entrada 2 2 2 2 3 2 2" xfId="16385"/>
    <cellStyle name="Entrada 2 2 2 2 3 3" xfId="16384"/>
    <cellStyle name="Entrada 2 2 2 2 4" xfId="691"/>
    <cellStyle name="Entrada 2 2 2 2 4 2" xfId="16386"/>
    <cellStyle name="Entrada 2 2 2 2 5" xfId="692"/>
    <cellStyle name="Entrada 2 2 2 2 5 2" xfId="16387"/>
    <cellStyle name="Entrada 2 2 2 2 6" xfId="693"/>
    <cellStyle name="Entrada 2 2 2 2 6 2" xfId="16388"/>
    <cellStyle name="Entrada 2 2 2 2 7" xfId="16377"/>
    <cellStyle name="Entrada 2 2 2 3" xfId="694"/>
    <cellStyle name="Entrada 2 2 2 3 2" xfId="695"/>
    <cellStyle name="Entrada 2 2 2 3 2 2" xfId="696"/>
    <cellStyle name="Entrada 2 2 2 3 2 2 2" xfId="697"/>
    <cellStyle name="Entrada 2 2 2 3 2 2 2 2" xfId="16392"/>
    <cellStyle name="Entrada 2 2 2 3 2 2 3" xfId="16391"/>
    <cellStyle name="Entrada 2 2 2 3 2 3" xfId="698"/>
    <cellStyle name="Entrada 2 2 2 3 2 3 2" xfId="16393"/>
    <cellStyle name="Entrada 2 2 2 3 2 4" xfId="699"/>
    <cellStyle name="Entrada 2 2 2 3 2 4 2" xfId="16394"/>
    <cellStyle name="Entrada 2 2 2 3 2 5" xfId="700"/>
    <cellStyle name="Entrada 2 2 2 3 2 5 2" xfId="16395"/>
    <cellStyle name="Entrada 2 2 2 3 2 6" xfId="16390"/>
    <cellStyle name="Entrada 2 2 2 3 3" xfId="701"/>
    <cellStyle name="Entrada 2 2 2 3 3 2" xfId="702"/>
    <cellStyle name="Entrada 2 2 2 3 3 2 2" xfId="16397"/>
    <cellStyle name="Entrada 2 2 2 3 3 3" xfId="16396"/>
    <cellStyle name="Entrada 2 2 2 3 4" xfId="703"/>
    <cellStyle name="Entrada 2 2 2 3 4 2" xfId="16398"/>
    <cellStyle name="Entrada 2 2 2 3 5" xfId="704"/>
    <cellStyle name="Entrada 2 2 2 3 5 2" xfId="16399"/>
    <cellStyle name="Entrada 2 2 2 3 6" xfId="705"/>
    <cellStyle name="Entrada 2 2 2 3 6 2" xfId="16400"/>
    <cellStyle name="Entrada 2 2 2 3 7" xfId="16389"/>
    <cellStyle name="Entrada 2 2 2 4" xfId="706"/>
    <cellStyle name="Entrada 2 2 2 4 2" xfId="707"/>
    <cellStyle name="Entrada 2 2 2 4 2 2" xfId="708"/>
    <cellStyle name="Entrada 2 2 2 4 2 2 2" xfId="709"/>
    <cellStyle name="Entrada 2 2 2 4 2 2 2 2" xfId="16404"/>
    <cellStyle name="Entrada 2 2 2 4 2 2 3" xfId="16403"/>
    <cellStyle name="Entrada 2 2 2 4 2 3" xfId="710"/>
    <cellStyle name="Entrada 2 2 2 4 2 3 2" xfId="16405"/>
    <cellStyle name="Entrada 2 2 2 4 2 4" xfId="711"/>
    <cellStyle name="Entrada 2 2 2 4 2 4 2" xfId="16406"/>
    <cellStyle name="Entrada 2 2 2 4 2 5" xfId="712"/>
    <cellStyle name="Entrada 2 2 2 4 2 5 2" xfId="16407"/>
    <cellStyle name="Entrada 2 2 2 4 2 6" xfId="16402"/>
    <cellStyle name="Entrada 2 2 2 4 3" xfId="713"/>
    <cellStyle name="Entrada 2 2 2 4 3 2" xfId="714"/>
    <cellStyle name="Entrada 2 2 2 4 3 2 2" xfId="16409"/>
    <cellStyle name="Entrada 2 2 2 4 3 3" xfId="16408"/>
    <cellStyle name="Entrada 2 2 2 4 4" xfId="715"/>
    <cellStyle name="Entrada 2 2 2 4 4 2" xfId="16410"/>
    <cellStyle name="Entrada 2 2 2 4 5" xfId="716"/>
    <cellStyle name="Entrada 2 2 2 4 5 2" xfId="16411"/>
    <cellStyle name="Entrada 2 2 2 4 6" xfId="717"/>
    <cellStyle name="Entrada 2 2 2 4 6 2" xfId="16412"/>
    <cellStyle name="Entrada 2 2 2 4 7" xfId="16401"/>
    <cellStyle name="Entrada 2 2 2 5" xfId="718"/>
    <cellStyle name="Entrada 2 2 2 5 2" xfId="719"/>
    <cellStyle name="Entrada 2 2 2 5 2 2" xfId="720"/>
    <cellStyle name="Entrada 2 2 2 5 2 2 2" xfId="721"/>
    <cellStyle name="Entrada 2 2 2 5 2 2 2 2" xfId="16416"/>
    <cellStyle name="Entrada 2 2 2 5 2 2 3" xfId="16415"/>
    <cellStyle name="Entrada 2 2 2 5 2 3" xfId="722"/>
    <cellStyle name="Entrada 2 2 2 5 2 3 2" xfId="16417"/>
    <cellStyle name="Entrada 2 2 2 5 2 4" xfId="723"/>
    <cellStyle name="Entrada 2 2 2 5 2 4 2" xfId="16418"/>
    <cellStyle name="Entrada 2 2 2 5 2 5" xfId="724"/>
    <cellStyle name="Entrada 2 2 2 5 2 5 2" xfId="16419"/>
    <cellStyle name="Entrada 2 2 2 5 2 6" xfId="16414"/>
    <cellStyle name="Entrada 2 2 2 5 3" xfId="725"/>
    <cellStyle name="Entrada 2 2 2 5 3 2" xfId="726"/>
    <cellStyle name="Entrada 2 2 2 5 3 2 2" xfId="16421"/>
    <cellStyle name="Entrada 2 2 2 5 3 3" xfId="16420"/>
    <cellStyle name="Entrada 2 2 2 5 4" xfId="727"/>
    <cellStyle name="Entrada 2 2 2 5 4 2" xfId="16422"/>
    <cellStyle name="Entrada 2 2 2 5 5" xfId="728"/>
    <cellStyle name="Entrada 2 2 2 5 5 2" xfId="16423"/>
    <cellStyle name="Entrada 2 2 2 5 6" xfId="729"/>
    <cellStyle name="Entrada 2 2 2 5 6 2" xfId="16424"/>
    <cellStyle name="Entrada 2 2 2 5 7" xfId="16413"/>
    <cellStyle name="Entrada 2 2 2 6" xfId="730"/>
    <cellStyle name="Entrada 2 2 2 6 2" xfId="731"/>
    <cellStyle name="Entrada 2 2 2 6 2 2" xfId="732"/>
    <cellStyle name="Entrada 2 2 2 6 2 2 2" xfId="733"/>
    <cellStyle name="Entrada 2 2 2 6 2 2 2 2" xfId="16428"/>
    <cellStyle name="Entrada 2 2 2 6 2 2 3" xfId="16427"/>
    <cellStyle name="Entrada 2 2 2 6 2 3" xfId="734"/>
    <cellStyle name="Entrada 2 2 2 6 2 3 2" xfId="16429"/>
    <cellStyle name="Entrada 2 2 2 6 2 4" xfId="735"/>
    <cellStyle name="Entrada 2 2 2 6 2 4 2" xfId="16430"/>
    <cellStyle name="Entrada 2 2 2 6 2 5" xfId="736"/>
    <cellStyle name="Entrada 2 2 2 6 2 5 2" xfId="16431"/>
    <cellStyle name="Entrada 2 2 2 6 2 6" xfId="16426"/>
    <cellStyle name="Entrada 2 2 2 6 3" xfId="737"/>
    <cellStyle name="Entrada 2 2 2 6 3 2" xfId="738"/>
    <cellStyle name="Entrada 2 2 2 6 3 2 2" xfId="16433"/>
    <cellStyle name="Entrada 2 2 2 6 3 3" xfId="16432"/>
    <cellStyle name="Entrada 2 2 2 6 4" xfId="739"/>
    <cellStyle name="Entrada 2 2 2 6 4 2" xfId="16434"/>
    <cellStyle name="Entrada 2 2 2 6 5" xfId="740"/>
    <cellStyle name="Entrada 2 2 2 6 5 2" xfId="16435"/>
    <cellStyle name="Entrada 2 2 2 6 6" xfId="741"/>
    <cellStyle name="Entrada 2 2 2 6 6 2" xfId="16436"/>
    <cellStyle name="Entrada 2 2 2 6 7" xfId="16425"/>
    <cellStyle name="Entrada 2 2 2 7" xfId="742"/>
    <cellStyle name="Entrada 2 2 2 7 2" xfId="743"/>
    <cellStyle name="Entrada 2 2 2 7 2 2" xfId="744"/>
    <cellStyle name="Entrada 2 2 2 7 2 2 2" xfId="16439"/>
    <cellStyle name="Entrada 2 2 2 7 2 3" xfId="16438"/>
    <cellStyle name="Entrada 2 2 2 7 3" xfId="745"/>
    <cellStyle name="Entrada 2 2 2 7 3 2" xfId="16440"/>
    <cellStyle name="Entrada 2 2 2 7 4" xfId="746"/>
    <cellStyle name="Entrada 2 2 2 7 4 2" xfId="16441"/>
    <cellStyle name="Entrada 2 2 2 7 5" xfId="747"/>
    <cellStyle name="Entrada 2 2 2 7 5 2" xfId="16442"/>
    <cellStyle name="Entrada 2 2 2 7 6" xfId="16437"/>
    <cellStyle name="Entrada 2 2 2 8" xfId="748"/>
    <cellStyle name="Entrada 2 2 2 8 2" xfId="749"/>
    <cellStyle name="Entrada 2 2 2 8 2 2" xfId="16444"/>
    <cellStyle name="Entrada 2 2 2 8 3" xfId="16443"/>
    <cellStyle name="Entrada 2 2 2 9" xfId="750"/>
    <cellStyle name="Entrada 2 2 2 9 2" xfId="16445"/>
    <cellStyle name="Entrada 2 2 3" xfId="751"/>
    <cellStyle name="Entrada 2 2 3 2" xfId="752"/>
    <cellStyle name="Entrada 2 2 3 2 2" xfId="753"/>
    <cellStyle name="Entrada 2 2 3 2 2 2" xfId="754"/>
    <cellStyle name="Entrada 2 2 3 2 2 2 2" xfId="16449"/>
    <cellStyle name="Entrada 2 2 3 2 2 3" xfId="16448"/>
    <cellStyle name="Entrada 2 2 3 2 3" xfId="755"/>
    <cellStyle name="Entrada 2 2 3 2 3 2" xfId="16450"/>
    <cellStyle name="Entrada 2 2 3 2 4" xfId="756"/>
    <cellStyle name="Entrada 2 2 3 2 4 2" xfId="16451"/>
    <cellStyle name="Entrada 2 2 3 2 5" xfId="757"/>
    <cellStyle name="Entrada 2 2 3 2 5 2" xfId="16452"/>
    <cellStyle name="Entrada 2 2 3 2 6" xfId="16447"/>
    <cellStyle name="Entrada 2 2 3 3" xfId="758"/>
    <cellStyle name="Entrada 2 2 3 3 2" xfId="759"/>
    <cellStyle name="Entrada 2 2 3 3 2 2" xfId="16454"/>
    <cellStyle name="Entrada 2 2 3 3 3" xfId="16453"/>
    <cellStyle name="Entrada 2 2 3 4" xfId="760"/>
    <cellStyle name="Entrada 2 2 3 4 2" xfId="16455"/>
    <cellStyle name="Entrada 2 2 3 5" xfId="761"/>
    <cellStyle name="Entrada 2 2 3 5 2" xfId="16456"/>
    <cellStyle name="Entrada 2 2 3 6" xfId="762"/>
    <cellStyle name="Entrada 2 2 3 6 2" xfId="16457"/>
    <cellStyle name="Entrada 2 2 3 7" xfId="16446"/>
    <cellStyle name="Entrada 2 2 4" xfId="763"/>
    <cellStyle name="Entrada 2 2 4 2" xfId="764"/>
    <cellStyle name="Entrada 2 2 4 2 2" xfId="765"/>
    <cellStyle name="Entrada 2 2 4 2 2 2" xfId="766"/>
    <cellStyle name="Entrada 2 2 4 2 2 2 2" xfId="16461"/>
    <cellStyle name="Entrada 2 2 4 2 2 3" xfId="16460"/>
    <cellStyle name="Entrada 2 2 4 2 3" xfId="767"/>
    <cellStyle name="Entrada 2 2 4 2 3 2" xfId="16462"/>
    <cellStyle name="Entrada 2 2 4 2 4" xfId="768"/>
    <cellStyle name="Entrada 2 2 4 2 4 2" xfId="16463"/>
    <cellStyle name="Entrada 2 2 4 2 5" xfId="769"/>
    <cellStyle name="Entrada 2 2 4 2 5 2" xfId="16464"/>
    <cellStyle name="Entrada 2 2 4 2 6" xfId="16459"/>
    <cellStyle name="Entrada 2 2 4 3" xfId="770"/>
    <cellStyle name="Entrada 2 2 4 3 2" xfId="771"/>
    <cellStyle name="Entrada 2 2 4 3 2 2" xfId="16466"/>
    <cellStyle name="Entrada 2 2 4 3 3" xfId="16465"/>
    <cellStyle name="Entrada 2 2 4 4" xfId="772"/>
    <cellStyle name="Entrada 2 2 4 4 2" xfId="16467"/>
    <cellStyle name="Entrada 2 2 4 5" xfId="773"/>
    <cellStyle name="Entrada 2 2 4 5 2" xfId="16468"/>
    <cellStyle name="Entrada 2 2 4 6" xfId="774"/>
    <cellStyle name="Entrada 2 2 4 6 2" xfId="16469"/>
    <cellStyle name="Entrada 2 2 4 7" xfId="16458"/>
    <cellStyle name="Entrada 2 2 5" xfId="775"/>
    <cellStyle name="Entrada 2 2 5 2" xfId="776"/>
    <cellStyle name="Entrada 2 2 5 2 2" xfId="777"/>
    <cellStyle name="Entrada 2 2 5 2 2 2" xfId="778"/>
    <cellStyle name="Entrada 2 2 5 2 2 2 2" xfId="16473"/>
    <cellStyle name="Entrada 2 2 5 2 2 3" xfId="16472"/>
    <cellStyle name="Entrada 2 2 5 2 3" xfId="779"/>
    <cellStyle name="Entrada 2 2 5 2 3 2" xfId="16474"/>
    <cellStyle name="Entrada 2 2 5 2 4" xfId="780"/>
    <cellStyle name="Entrada 2 2 5 2 4 2" xfId="16475"/>
    <cellStyle name="Entrada 2 2 5 2 5" xfId="781"/>
    <cellStyle name="Entrada 2 2 5 2 5 2" xfId="16476"/>
    <cellStyle name="Entrada 2 2 5 2 6" xfId="16471"/>
    <cellStyle name="Entrada 2 2 5 3" xfId="782"/>
    <cellStyle name="Entrada 2 2 5 3 2" xfId="783"/>
    <cellStyle name="Entrada 2 2 5 3 2 2" xfId="16478"/>
    <cellStyle name="Entrada 2 2 5 3 3" xfId="16477"/>
    <cellStyle name="Entrada 2 2 5 4" xfId="784"/>
    <cellStyle name="Entrada 2 2 5 4 2" xfId="16479"/>
    <cellStyle name="Entrada 2 2 5 5" xfId="785"/>
    <cellStyle name="Entrada 2 2 5 5 2" xfId="16480"/>
    <cellStyle name="Entrada 2 2 5 6" xfId="786"/>
    <cellStyle name="Entrada 2 2 5 6 2" xfId="16481"/>
    <cellStyle name="Entrada 2 2 5 7" xfId="16470"/>
    <cellStyle name="Entrada 2 2 6" xfId="787"/>
    <cellStyle name="Entrada 2 2 6 2" xfId="788"/>
    <cellStyle name="Entrada 2 2 6 2 2" xfId="789"/>
    <cellStyle name="Entrada 2 2 6 2 2 2" xfId="790"/>
    <cellStyle name="Entrada 2 2 6 2 2 2 2" xfId="16485"/>
    <cellStyle name="Entrada 2 2 6 2 2 3" xfId="16484"/>
    <cellStyle name="Entrada 2 2 6 2 3" xfId="791"/>
    <cellStyle name="Entrada 2 2 6 2 3 2" xfId="16486"/>
    <cellStyle name="Entrada 2 2 6 2 4" xfId="792"/>
    <cellStyle name="Entrada 2 2 6 2 4 2" xfId="16487"/>
    <cellStyle name="Entrada 2 2 6 2 5" xfId="793"/>
    <cellStyle name="Entrada 2 2 6 2 5 2" xfId="16488"/>
    <cellStyle name="Entrada 2 2 6 2 6" xfId="16483"/>
    <cellStyle name="Entrada 2 2 6 3" xfId="794"/>
    <cellStyle name="Entrada 2 2 6 3 2" xfId="795"/>
    <cellStyle name="Entrada 2 2 6 3 2 2" xfId="16490"/>
    <cellStyle name="Entrada 2 2 6 3 3" xfId="16489"/>
    <cellStyle name="Entrada 2 2 6 4" xfId="796"/>
    <cellStyle name="Entrada 2 2 6 4 2" xfId="16491"/>
    <cellStyle name="Entrada 2 2 6 5" xfId="797"/>
    <cellStyle name="Entrada 2 2 6 5 2" xfId="16492"/>
    <cellStyle name="Entrada 2 2 6 6" xfId="798"/>
    <cellStyle name="Entrada 2 2 6 6 2" xfId="16493"/>
    <cellStyle name="Entrada 2 2 6 7" xfId="16482"/>
    <cellStyle name="Entrada 2 2 7" xfId="799"/>
    <cellStyle name="Entrada 2 2 7 2" xfId="800"/>
    <cellStyle name="Entrada 2 2 7 2 2" xfId="801"/>
    <cellStyle name="Entrada 2 2 7 2 2 2" xfId="802"/>
    <cellStyle name="Entrada 2 2 7 2 2 2 2" xfId="16497"/>
    <cellStyle name="Entrada 2 2 7 2 2 3" xfId="16496"/>
    <cellStyle name="Entrada 2 2 7 2 3" xfId="803"/>
    <cellStyle name="Entrada 2 2 7 2 3 2" xfId="16498"/>
    <cellStyle name="Entrada 2 2 7 2 4" xfId="804"/>
    <cellStyle name="Entrada 2 2 7 2 4 2" xfId="16499"/>
    <cellStyle name="Entrada 2 2 7 2 5" xfId="805"/>
    <cellStyle name="Entrada 2 2 7 2 5 2" xfId="16500"/>
    <cellStyle name="Entrada 2 2 7 2 6" xfId="16495"/>
    <cellStyle name="Entrada 2 2 7 3" xfId="806"/>
    <cellStyle name="Entrada 2 2 7 3 2" xfId="807"/>
    <cellStyle name="Entrada 2 2 7 3 2 2" xfId="16502"/>
    <cellStyle name="Entrada 2 2 7 3 3" xfId="16501"/>
    <cellStyle name="Entrada 2 2 7 4" xfId="808"/>
    <cellStyle name="Entrada 2 2 7 4 2" xfId="16503"/>
    <cellStyle name="Entrada 2 2 7 5" xfId="809"/>
    <cellStyle name="Entrada 2 2 7 5 2" xfId="16504"/>
    <cellStyle name="Entrada 2 2 7 6" xfId="810"/>
    <cellStyle name="Entrada 2 2 7 6 2" xfId="16505"/>
    <cellStyle name="Entrada 2 2 7 7" xfId="16494"/>
    <cellStyle name="Entrada 2 2 8" xfId="811"/>
    <cellStyle name="Entrada 2 2 8 2" xfId="812"/>
    <cellStyle name="Entrada 2 2 8 2 2" xfId="813"/>
    <cellStyle name="Entrada 2 2 8 2 2 2" xfId="16508"/>
    <cellStyle name="Entrada 2 2 8 2 3" xfId="16507"/>
    <cellStyle name="Entrada 2 2 8 3" xfId="814"/>
    <cellStyle name="Entrada 2 2 8 3 2" xfId="16509"/>
    <cellStyle name="Entrada 2 2 8 4" xfId="815"/>
    <cellStyle name="Entrada 2 2 8 4 2" xfId="16510"/>
    <cellStyle name="Entrada 2 2 8 5" xfId="816"/>
    <cellStyle name="Entrada 2 2 8 5 2" xfId="16511"/>
    <cellStyle name="Entrada 2 2 8 6" xfId="16506"/>
    <cellStyle name="Entrada 2 2 9" xfId="817"/>
    <cellStyle name="Entrada 2 2 9 2" xfId="818"/>
    <cellStyle name="Entrada 2 2 9 2 2" xfId="16513"/>
    <cellStyle name="Entrada 2 2 9 3" xfId="16512"/>
    <cellStyle name="Entrada 2 3" xfId="819"/>
    <cellStyle name="Entrada 2 3 10" xfId="820"/>
    <cellStyle name="Entrada 2 3 10 2" xfId="16515"/>
    <cellStyle name="Entrada 2 3 11" xfId="821"/>
    <cellStyle name="Entrada 2 3 11 2" xfId="16516"/>
    <cellStyle name="Entrada 2 3 12" xfId="16514"/>
    <cellStyle name="Entrada 2 3 2" xfId="822"/>
    <cellStyle name="Entrada 2 3 2 2" xfId="823"/>
    <cellStyle name="Entrada 2 3 2 2 2" xfId="824"/>
    <cellStyle name="Entrada 2 3 2 2 2 2" xfId="825"/>
    <cellStyle name="Entrada 2 3 2 2 2 2 2" xfId="16520"/>
    <cellStyle name="Entrada 2 3 2 2 2 3" xfId="16519"/>
    <cellStyle name="Entrada 2 3 2 2 3" xfId="826"/>
    <cellStyle name="Entrada 2 3 2 2 3 2" xfId="16521"/>
    <cellStyle name="Entrada 2 3 2 2 4" xfId="827"/>
    <cellStyle name="Entrada 2 3 2 2 4 2" xfId="16522"/>
    <cellStyle name="Entrada 2 3 2 2 5" xfId="828"/>
    <cellStyle name="Entrada 2 3 2 2 5 2" xfId="16523"/>
    <cellStyle name="Entrada 2 3 2 2 6" xfId="16518"/>
    <cellStyle name="Entrada 2 3 2 3" xfId="829"/>
    <cellStyle name="Entrada 2 3 2 3 2" xfId="830"/>
    <cellStyle name="Entrada 2 3 2 3 2 2" xfId="16525"/>
    <cellStyle name="Entrada 2 3 2 3 3" xfId="16524"/>
    <cellStyle name="Entrada 2 3 2 4" xfId="831"/>
    <cellStyle name="Entrada 2 3 2 4 2" xfId="16526"/>
    <cellStyle name="Entrada 2 3 2 5" xfId="832"/>
    <cellStyle name="Entrada 2 3 2 5 2" xfId="16527"/>
    <cellStyle name="Entrada 2 3 2 6" xfId="833"/>
    <cellStyle name="Entrada 2 3 2 6 2" xfId="16528"/>
    <cellStyle name="Entrada 2 3 2 7" xfId="16517"/>
    <cellStyle name="Entrada 2 3 3" xfId="834"/>
    <cellStyle name="Entrada 2 3 3 2" xfId="835"/>
    <cellStyle name="Entrada 2 3 3 2 2" xfId="836"/>
    <cellStyle name="Entrada 2 3 3 2 2 2" xfId="837"/>
    <cellStyle name="Entrada 2 3 3 2 2 2 2" xfId="16532"/>
    <cellStyle name="Entrada 2 3 3 2 2 3" xfId="16531"/>
    <cellStyle name="Entrada 2 3 3 2 3" xfId="838"/>
    <cellStyle name="Entrada 2 3 3 2 3 2" xfId="16533"/>
    <cellStyle name="Entrada 2 3 3 2 4" xfId="839"/>
    <cellStyle name="Entrada 2 3 3 2 4 2" xfId="16534"/>
    <cellStyle name="Entrada 2 3 3 2 5" xfId="840"/>
    <cellStyle name="Entrada 2 3 3 2 5 2" xfId="16535"/>
    <cellStyle name="Entrada 2 3 3 2 6" xfId="16530"/>
    <cellStyle name="Entrada 2 3 3 3" xfId="841"/>
    <cellStyle name="Entrada 2 3 3 3 2" xfId="842"/>
    <cellStyle name="Entrada 2 3 3 3 2 2" xfId="16537"/>
    <cellStyle name="Entrada 2 3 3 3 3" xfId="16536"/>
    <cellStyle name="Entrada 2 3 3 4" xfId="843"/>
    <cellStyle name="Entrada 2 3 3 4 2" xfId="16538"/>
    <cellStyle name="Entrada 2 3 3 5" xfId="844"/>
    <cellStyle name="Entrada 2 3 3 5 2" xfId="16539"/>
    <cellStyle name="Entrada 2 3 3 6" xfId="845"/>
    <cellStyle name="Entrada 2 3 3 6 2" xfId="16540"/>
    <cellStyle name="Entrada 2 3 3 7" xfId="16529"/>
    <cellStyle name="Entrada 2 3 4" xfId="846"/>
    <cellStyle name="Entrada 2 3 4 2" xfId="847"/>
    <cellStyle name="Entrada 2 3 4 2 2" xfId="848"/>
    <cellStyle name="Entrada 2 3 4 2 2 2" xfId="849"/>
    <cellStyle name="Entrada 2 3 4 2 2 2 2" xfId="16544"/>
    <cellStyle name="Entrada 2 3 4 2 2 3" xfId="16543"/>
    <cellStyle name="Entrada 2 3 4 2 3" xfId="850"/>
    <cellStyle name="Entrada 2 3 4 2 3 2" xfId="16545"/>
    <cellStyle name="Entrada 2 3 4 2 4" xfId="851"/>
    <cellStyle name="Entrada 2 3 4 2 4 2" xfId="16546"/>
    <cellStyle name="Entrada 2 3 4 2 5" xfId="852"/>
    <cellStyle name="Entrada 2 3 4 2 5 2" xfId="16547"/>
    <cellStyle name="Entrada 2 3 4 2 6" xfId="16542"/>
    <cellStyle name="Entrada 2 3 4 3" xfId="853"/>
    <cellStyle name="Entrada 2 3 4 3 2" xfId="854"/>
    <cellStyle name="Entrada 2 3 4 3 2 2" xfId="16549"/>
    <cellStyle name="Entrada 2 3 4 3 3" xfId="16548"/>
    <cellStyle name="Entrada 2 3 4 4" xfId="855"/>
    <cellStyle name="Entrada 2 3 4 4 2" xfId="16550"/>
    <cellStyle name="Entrada 2 3 4 5" xfId="856"/>
    <cellStyle name="Entrada 2 3 4 5 2" xfId="16551"/>
    <cellStyle name="Entrada 2 3 4 6" xfId="857"/>
    <cellStyle name="Entrada 2 3 4 6 2" xfId="16552"/>
    <cellStyle name="Entrada 2 3 4 7" xfId="16541"/>
    <cellStyle name="Entrada 2 3 5" xfId="858"/>
    <cellStyle name="Entrada 2 3 5 2" xfId="859"/>
    <cellStyle name="Entrada 2 3 5 2 2" xfId="860"/>
    <cellStyle name="Entrada 2 3 5 2 2 2" xfId="861"/>
    <cellStyle name="Entrada 2 3 5 2 2 2 2" xfId="16556"/>
    <cellStyle name="Entrada 2 3 5 2 2 3" xfId="16555"/>
    <cellStyle name="Entrada 2 3 5 2 3" xfId="862"/>
    <cellStyle name="Entrada 2 3 5 2 3 2" xfId="16557"/>
    <cellStyle name="Entrada 2 3 5 2 4" xfId="863"/>
    <cellStyle name="Entrada 2 3 5 2 4 2" xfId="16558"/>
    <cellStyle name="Entrada 2 3 5 2 5" xfId="864"/>
    <cellStyle name="Entrada 2 3 5 2 5 2" xfId="16559"/>
    <cellStyle name="Entrada 2 3 5 2 6" xfId="16554"/>
    <cellStyle name="Entrada 2 3 5 3" xfId="865"/>
    <cellStyle name="Entrada 2 3 5 3 2" xfId="866"/>
    <cellStyle name="Entrada 2 3 5 3 2 2" xfId="16561"/>
    <cellStyle name="Entrada 2 3 5 3 3" xfId="16560"/>
    <cellStyle name="Entrada 2 3 5 4" xfId="867"/>
    <cellStyle name="Entrada 2 3 5 4 2" xfId="16562"/>
    <cellStyle name="Entrada 2 3 5 5" xfId="868"/>
    <cellStyle name="Entrada 2 3 5 5 2" xfId="16563"/>
    <cellStyle name="Entrada 2 3 5 6" xfId="869"/>
    <cellStyle name="Entrada 2 3 5 6 2" xfId="16564"/>
    <cellStyle name="Entrada 2 3 5 7" xfId="16553"/>
    <cellStyle name="Entrada 2 3 6" xfId="870"/>
    <cellStyle name="Entrada 2 3 6 2" xfId="871"/>
    <cellStyle name="Entrada 2 3 6 2 2" xfId="872"/>
    <cellStyle name="Entrada 2 3 6 2 2 2" xfId="873"/>
    <cellStyle name="Entrada 2 3 6 2 2 2 2" xfId="16568"/>
    <cellStyle name="Entrada 2 3 6 2 2 3" xfId="16567"/>
    <cellStyle name="Entrada 2 3 6 2 3" xfId="874"/>
    <cellStyle name="Entrada 2 3 6 2 3 2" xfId="16569"/>
    <cellStyle name="Entrada 2 3 6 2 4" xfId="875"/>
    <cellStyle name="Entrada 2 3 6 2 4 2" xfId="16570"/>
    <cellStyle name="Entrada 2 3 6 2 5" xfId="876"/>
    <cellStyle name="Entrada 2 3 6 2 5 2" xfId="16571"/>
    <cellStyle name="Entrada 2 3 6 2 6" xfId="16566"/>
    <cellStyle name="Entrada 2 3 6 3" xfId="877"/>
    <cellStyle name="Entrada 2 3 6 3 2" xfId="878"/>
    <cellStyle name="Entrada 2 3 6 3 2 2" xfId="16573"/>
    <cellStyle name="Entrada 2 3 6 3 3" xfId="16572"/>
    <cellStyle name="Entrada 2 3 6 4" xfId="879"/>
    <cellStyle name="Entrada 2 3 6 4 2" xfId="16574"/>
    <cellStyle name="Entrada 2 3 6 5" xfId="880"/>
    <cellStyle name="Entrada 2 3 6 5 2" xfId="16575"/>
    <cellStyle name="Entrada 2 3 6 6" xfId="881"/>
    <cellStyle name="Entrada 2 3 6 6 2" xfId="16576"/>
    <cellStyle name="Entrada 2 3 6 7" xfId="16565"/>
    <cellStyle name="Entrada 2 3 7" xfId="882"/>
    <cellStyle name="Entrada 2 3 7 2" xfId="883"/>
    <cellStyle name="Entrada 2 3 7 2 2" xfId="884"/>
    <cellStyle name="Entrada 2 3 7 2 2 2" xfId="16579"/>
    <cellStyle name="Entrada 2 3 7 2 3" xfId="16578"/>
    <cellStyle name="Entrada 2 3 7 3" xfId="885"/>
    <cellStyle name="Entrada 2 3 7 3 2" xfId="16580"/>
    <cellStyle name="Entrada 2 3 7 4" xfId="886"/>
    <cellStyle name="Entrada 2 3 7 4 2" xfId="16581"/>
    <cellStyle name="Entrada 2 3 7 5" xfId="887"/>
    <cellStyle name="Entrada 2 3 7 5 2" xfId="16582"/>
    <cellStyle name="Entrada 2 3 7 6" xfId="16577"/>
    <cellStyle name="Entrada 2 3 8" xfId="888"/>
    <cellStyle name="Entrada 2 3 8 2" xfId="889"/>
    <cellStyle name="Entrada 2 3 8 2 2" xfId="16584"/>
    <cellStyle name="Entrada 2 3 8 3" xfId="16583"/>
    <cellStyle name="Entrada 2 3 9" xfId="890"/>
    <cellStyle name="Entrada 2 3 9 2" xfId="16585"/>
    <cellStyle name="Entrada 2 4" xfId="891"/>
    <cellStyle name="Entrada 2 4 2" xfId="892"/>
    <cellStyle name="Entrada 2 4 2 2" xfId="893"/>
    <cellStyle name="Entrada 2 4 2 2 2" xfId="894"/>
    <cellStyle name="Entrada 2 4 2 2 2 2" xfId="16589"/>
    <cellStyle name="Entrada 2 4 2 2 3" xfId="16588"/>
    <cellStyle name="Entrada 2 4 2 3" xfId="895"/>
    <cellStyle name="Entrada 2 4 2 3 2" xfId="16590"/>
    <cellStyle name="Entrada 2 4 2 4" xfId="896"/>
    <cellStyle name="Entrada 2 4 2 4 2" xfId="16591"/>
    <cellStyle name="Entrada 2 4 2 5" xfId="897"/>
    <cellStyle name="Entrada 2 4 2 5 2" xfId="16592"/>
    <cellStyle name="Entrada 2 4 2 6" xfId="16587"/>
    <cellStyle name="Entrada 2 4 3" xfId="898"/>
    <cellStyle name="Entrada 2 4 3 2" xfId="899"/>
    <cellStyle name="Entrada 2 4 3 2 2" xfId="16594"/>
    <cellStyle name="Entrada 2 4 3 3" xfId="16593"/>
    <cellStyle name="Entrada 2 4 4" xfId="900"/>
    <cellStyle name="Entrada 2 4 4 2" xfId="16595"/>
    <cellStyle name="Entrada 2 4 5" xfId="901"/>
    <cellStyle name="Entrada 2 4 5 2" xfId="16596"/>
    <cellStyle name="Entrada 2 4 6" xfId="902"/>
    <cellStyle name="Entrada 2 4 6 2" xfId="16597"/>
    <cellStyle name="Entrada 2 4 7" xfId="16586"/>
    <cellStyle name="Entrada 2 5" xfId="903"/>
    <cellStyle name="Entrada 2 5 2" xfId="904"/>
    <cellStyle name="Entrada 2 5 2 2" xfId="905"/>
    <cellStyle name="Entrada 2 5 2 2 2" xfId="906"/>
    <cellStyle name="Entrada 2 5 2 2 2 2" xfId="16601"/>
    <cellStyle name="Entrada 2 5 2 2 3" xfId="16600"/>
    <cellStyle name="Entrada 2 5 2 3" xfId="907"/>
    <cellStyle name="Entrada 2 5 2 3 2" xfId="16602"/>
    <cellStyle name="Entrada 2 5 2 4" xfId="908"/>
    <cellStyle name="Entrada 2 5 2 4 2" xfId="16603"/>
    <cellStyle name="Entrada 2 5 2 5" xfId="909"/>
    <cellStyle name="Entrada 2 5 2 5 2" xfId="16604"/>
    <cellStyle name="Entrada 2 5 2 6" xfId="16599"/>
    <cellStyle name="Entrada 2 5 3" xfId="910"/>
    <cellStyle name="Entrada 2 5 3 2" xfId="911"/>
    <cellStyle name="Entrada 2 5 3 2 2" xfId="16606"/>
    <cellStyle name="Entrada 2 5 3 3" xfId="16605"/>
    <cellStyle name="Entrada 2 5 4" xfId="912"/>
    <cellStyle name="Entrada 2 5 4 2" xfId="16607"/>
    <cellStyle name="Entrada 2 5 5" xfId="913"/>
    <cellStyle name="Entrada 2 5 5 2" xfId="16608"/>
    <cellStyle name="Entrada 2 5 6" xfId="914"/>
    <cellStyle name="Entrada 2 5 6 2" xfId="16609"/>
    <cellStyle name="Entrada 2 5 7" xfId="16598"/>
    <cellStyle name="Entrada 2 6" xfId="915"/>
    <cellStyle name="Entrada 2 6 2" xfId="916"/>
    <cellStyle name="Entrada 2 6 2 2" xfId="917"/>
    <cellStyle name="Entrada 2 6 2 2 2" xfId="918"/>
    <cellStyle name="Entrada 2 6 2 2 2 2" xfId="16613"/>
    <cellStyle name="Entrada 2 6 2 2 3" xfId="16612"/>
    <cellStyle name="Entrada 2 6 2 3" xfId="919"/>
    <cellStyle name="Entrada 2 6 2 3 2" xfId="16614"/>
    <cellStyle name="Entrada 2 6 2 4" xfId="920"/>
    <cellStyle name="Entrada 2 6 2 4 2" xfId="16615"/>
    <cellStyle name="Entrada 2 6 2 5" xfId="921"/>
    <cellStyle name="Entrada 2 6 2 5 2" xfId="16616"/>
    <cellStyle name="Entrada 2 6 2 6" xfId="16611"/>
    <cellStyle name="Entrada 2 6 3" xfId="922"/>
    <cellStyle name="Entrada 2 6 3 2" xfId="923"/>
    <cellStyle name="Entrada 2 6 3 2 2" xfId="16618"/>
    <cellStyle name="Entrada 2 6 3 3" xfId="16617"/>
    <cellStyle name="Entrada 2 6 4" xfId="924"/>
    <cellStyle name="Entrada 2 6 4 2" xfId="16619"/>
    <cellStyle name="Entrada 2 6 5" xfId="925"/>
    <cellStyle name="Entrada 2 6 5 2" xfId="16620"/>
    <cellStyle name="Entrada 2 6 6" xfId="926"/>
    <cellStyle name="Entrada 2 6 6 2" xfId="16621"/>
    <cellStyle name="Entrada 2 6 7" xfId="16610"/>
    <cellStyle name="Entrada 2 7" xfId="927"/>
    <cellStyle name="Entrada 2 7 2" xfId="928"/>
    <cellStyle name="Entrada 2 7 2 2" xfId="929"/>
    <cellStyle name="Entrada 2 7 2 2 2" xfId="930"/>
    <cellStyle name="Entrada 2 7 2 2 2 2" xfId="16625"/>
    <cellStyle name="Entrada 2 7 2 2 3" xfId="16624"/>
    <cellStyle name="Entrada 2 7 2 3" xfId="931"/>
    <cellStyle name="Entrada 2 7 2 3 2" xfId="16626"/>
    <cellStyle name="Entrada 2 7 2 4" xfId="932"/>
    <cellStyle name="Entrada 2 7 2 4 2" xfId="16627"/>
    <cellStyle name="Entrada 2 7 2 5" xfId="933"/>
    <cellStyle name="Entrada 2 7 2 5 2" xfId="16628"/>
    <cellStyle name="Entrada 2 7 2 6" xfId="16623"/>
    <cellStyle name="Entrada 2 7 3" xfId="934"/>
    <cellStyle name="Entrada 2 7 3 2" xfId="935"/>
    <cellStyle name="Entrada 2 7 3 2 2" xfId="16630"/>
    <cellStyle name="Entrada 2 7 3 3" xfId="16629"/>
    <cellStyle name="Entrada 2 7 4" xfId="936"/>
    <cellStyle name="Entrada 2 7 4 2" xfId="16631"/>
    <cellStyle name="Entrada 2 7 5" xfId="937"/>
    <cellStyle name="Entrada 2 7 5 2" xfId="16632"/>
    <cellStyle name="Entrada 2 7 6" xfId="938"/>
    <cellStyle name="Entrada 2 7 6 2" xfId="16633"/>
    <cellStyle name="Entrada 2 7 7" xfId="16622"/>
    <cellStyle name="Entrada 2 8" xfId="939"/>
    <cellStyle name="Entrada 2 8 2" xfId="940"/>
    <cellStyle name="Entrada 2 8 2 2" xfId="941"/>
    <cellStyle name="Entrada 2 8 2 2 2" xfId="942"/>
    <cellStyle name="Entrada 2 8 2 2 2 2" xfId="16637"/>
    <cellStyle name="Entrada 2 8 2 2 3" xfId="16636"/>
    <cellStyle name="Entrada 2 8 2 3" xfId="943"/>
    <cellStyle name="Entrada 2 8 2 3 2" xfId="16638"/>
    <cellStyle name="Entrada 2 8 2 4" xfId="944"/>
    <cellStyle name="Entrada 2 8 2 4 2" xfId="16639"/>
    <cellStyle name="Entrada 2 8 2 5" xfId="945"/>
    <cellStyle name="Entrada 2 8 2 5 2" xfId="16640"/>
    <cellStyle name="Entrada 2 8 2 6" xfId="16635"/>
    <cellStyle name="Entrada 2 8 3" xfId="946"/>
    <cellStyle name="Entrada 2 8 3 2" xfId="947"/>
    <cellStyle name="Entrada 2 8 3 2 2" xfId="16642"/>
    <cellStyle name="Entrada 2 8 3 3" xfId="16641"/>
    <cellStyle name="Entrada 2 8 4" xfId="948"/>
    <cellStyle name="Entrada 2 8 4 2" xfId="16643"/>
    <cellStyle name="Entrada 2 8 5" xfId="949"/>
    <cellStyle name="Entrada 2 8 5 2" xfId="16644"/>
    <cellStyle name="Entrada 2 8 6" xfId="950"/>
    <cellStyle name="Entrada 2 8 6 2" xfId="16645"/>
    <cellStyle name="Entrada 2 8 7" xfId="16634"/>
    <cellStyle name="Entrada 2 9" xfId="951"/>
    <cellStyle name="Entrada 2 9 2" xfId="952"/>
    <cellStyle name="Entrada 2 9 2 2" xfId="953"/>
    <cellStyle name="Entrada 2 9 2 2 2" xfId="16648"/>
    <cellStyle name="Entrada 2 9 2 3" xfId="16647"/>
    <cellStyle name="Entrada 2 9 3" xfId="954"/>
    <cellStyle name="Entrada 2 9 3 2" xfId="16649"/>
    <cellStyle name="Entrada 2 9 4" xfId="955"/>
    <cellStyle name="Entrada 2 9 4 2" xfId="16650"/>
    <cellStyle name="Entrada 2 9 5" xfId="956"/>
    <cellStyle name="Entrada 2 9 5 2" xfId="16651"/>
    <cellStyle name="Entrada 2 9 6" xfId="16646"/>
    <cellStyle name="Euro" xfId="957"/>
    <cellStyle name="Euro 2" xfId="958"/>
    <cellStyle name="Euro 3" xfId="959"/>
    <cellStyle name="Euro 4" xfId="960"/>
    <cellStyle name="Euro 5" xfId="961"/>
    <cellStyle name="Euro 6" xfId="962"/>
    <cellStyle name="Euro 7" xfId="963"/>
    <cellStyle name="Euro 8" xfId="964"/>
    <cellStyle name="Excel Built-in Comma" xfId="965"/>
    <cellStyle name="Excel Built-in Excel Built-in Excel Built-in Excel Built-in Excel Built-in Excel Built-in Excel Built-in Excel Built-in Separador de milhares 4" xfId="966"/>
    <cellStyle name="Excel Built-in Excel Built-in Excel Built-in Excel Built-in Excel Built-in Excel Built-in Excel Built-in Separador de milhares 4" xfId="967"/>
    <cellStyle name="Excel Built-in Normal" xfId="968"/>
    <cellStyle name="Excel Built-in Normal 1" xfId="969"/>
    <cellStyle name="Excel Built-in Normal 2" xfId="970"/>
    <cellStyle name="Excel Built-in Normal 2 2" xfId="971"/>
    <cellStyle name="Excel Built-in Normal 3" xfId="972"/>
    <cellStyle name="Excel Built-in Normal 4" xfId="973"/>
    <cellStyle name="Excel_BuiltIn_Comma" xfId="974"/>
    <cellStyle name="Explanatory Text" xfId="975"/>
    <cellStyle name="Fixed" xfId="976"/>
    <cellStyle name="Fixo" xfId="977"/>
    <cellStyle name="Followed Hyperlink" xfId="978"/>
    <cellStyle name="Good" xfId="979"/>
    <cellStyle name="Grey" xfId="980"/>
    <cellStyle name="Heading" xfId="981"/>
    <cellStyle name="Heading 1" xfId="982"/>
    <cellStyle name="Heading 1 2" xfId="983"/>
    <cellStyle name="Heading 1 3" xfId="984"/>
    <cellStyle name="Heading 2" xfId="985"/>
    <cellStyle name="Heading 2 2" xfId="986"/>
    <cellStyle name="Heading 2 3" xfId="987"/>
    <cellStyle name="Heading 3" xfId="988"/>
    <cellStyle name="Heading 4" xfId="989"/>
    <cellStyle name="Heading1" xfId="990"/>
    <cellStyle name="Hiperlink" xfId="15838" builtinId="8"/>
    <cellStyle name="Hiperlink 2" xfId="991"/>
    <cellStyle name="Hiperlink 2 2" xfId="992"/>
    <cellStyle name="Hiperlink 2 3" xfId="993"/>
    <cellStyle name="Hiperlink 3" xfId="994"/>
    <cellStyle name="Hiperlink 4" xfId="995"/>
    <cellStyle name="Hiperlink 4 2" xfId="996"/>
    <cellStyle name="Hiperlink 4 3" xfId="997"/>
    <cellStyle name="Hiperlink 4 4" xfId="998"/>
    <cellStyle name="Hiperlink 5" xfId="999"/>
    <cellStyle name="Hiperlink 5 2" xfId="1000"/>
    <cellStyle name="Hiperlink 6" xfId="1001"/>
    <cellStyle name="Hyperlink 2" xfId="1002"/>
    <cellStyle name="Incorreto 2" xfId="1003"/>
    <cellStyle name="Incorreto 2 2" xfId="1004"/>
    <cellStyle name="Incorreto 2 3" xfId="1005"/>
    <cellStyle name="Indefinido" xfId="1006"/>
    <cellStyle name="Input" xfId="1007"/>
    <cellStyle name="Input [yellow]" xfId="1008"/>
    <cellStyle name="Input [yellow] 10" xfId="1009"/>
    <cellStyle name="Input [yellow] 10 2" xfId="1010"/>
    <cellStyle name="Input [yellow] 10 2 2" xfId="16655"/>
    <cellStyle name="Input [yellow] 10 3" xfId="1011"/>
    <cellStyle name="Input [yellow] 10 3 2" xfId="16656"/>
    <cellStyle name="Input [yellow] 10 4" xfId="16654"/>
    <cellStyle name="Input [yellow] 11" xfId="1012"/>
    <cellStyle name="Input [yellow] 11 2" xfId="16657"/>
    <cellStyle name="Input [yellow] 12" xfId="16653"/>
    <cellStyle name="Input [yellow] 2" xfId="1013"/>
    <cellStyle name="Input [yellow] 2 10" xfId="16658"/>
    <cellStyle name="Input [yellow] 2 2" xfId="1014"/>
    <cellStyle name="Input [yellow] 2 2 2" xfId="1015"/>
    <cellStyle name="Input [yellow] 2 2 2 2" xfId="1016"/>
    <cellStyle name="Input [yellow] 2 2 2 2 2" xfId="1017"/>
    <cellStyle name="Input [yellow] 2 2 2 2 2 2" xfId="16662"/>
    <cellStyle name="Input [yellow] 2 2 2 2 3" xfId="1018"/>
    <cellStyle name="Input [yellow] 2 2 2 2 3 2" xfId="16663"/>
    <cellStyle name="Input [yellow] 2 2 2 2 4" xfId="16661"/>
    <cellStyle name="Input [yellow] 2 2 2 3" xfId="1019"/>
    <cellStyle name="Input [yellow] 2 2 2 3 2" xfId="16664"/>
    <cellStyle name="Input [yellow] 2 2 2 4" xfId="1020"/>
    <cellStyle name="Input [yellow] 2 2 2 4 2" xfId="16665"/>
    <cellStyle name="Input [yellow] 2 2 2 5" xfId="1021"/>
    <cellStyle name="Input [yellow] 2 2 2 5 2" xfId="16666"/>
    <cellStyle name="Input [yellow] 2 2 2 6" xfId="16660"/>
    <cellStyle name="Input [yellow] 2 2 3" xfId="1022"/>
    <cellStyle name="Input [yellow] 2 2 3 2" xfId="1023"/>
    <cellStyle name="Input [yellow] 2 2 3 2 2" xfId="16668"/>
    <cellStyle name="Input [yellow] 2 2 3 3" xfId="1024"/>
    <cellStyle name="Input [yellow] 2 2 3 3 2" xfId="16669"/>
    <cellStyle name="Input [yellow] 2 2 3 4" xfId="16667"/>
    <cellStyle name="Input [yellow] 2 2 4" xfId="1025"/>
    <cellStyle name="Input [yellow] 2 2 4 2" xfId="16670"/>
    <cellStyle name="Input [yellow] 2 2 5" xfId="16659"/>
    <cellStyle name="Input [yellow] 2 3" xfId="1026"/>
    <cellStyle name="Input [yellow] 2 3 2" xfId="1027"/>
    <cellStyle name="Input [yellow] 2 3 2 2" xfId="1028"/>
    <cellStyle name="Input [yellow] 2 3 2 2 2" xfId="1029"/>
    <cellStyle name="Input [yellow] 2 3 2 2 2 2" xfId="16674"/>
    <cellStyle name="Input [yellow] 2 3 2 2 3" xfId="1030"/>
    <cellStyle name="Input [yellow] 2 3 2 2 3 2" xfId="16675"/>
    <cellStyle name="Input [yellow] 2 3 2 2 4" xfId="16673"/>
    <cellStyle name="Input [yellow] 2 3 2 3" xfId="1031"/>
    <cellStyle name="Input [yellow] 2 3 2 3 2" xfId="16676"/>
    <cellStyle name="Input [yellow] 2 3 2 4" xfId="1032"/>
    <cellStyle name="Input [yellow] 2 3 2 4 2" xfId="16677"/>
    <cellStyle name="Input [yellow] 2 3 2 5" xfId="1033"/>
    <cellStyle name="Input [yellow] 2 3 2 5 2" xfId="16678"/>
    <cellStyle name="Input [yellow] 2 3 2 6" xfId="16672"/>
    <cellStyle name="Input [yellow] 2 3 3" xfId="1034"/>
    <cellStyle name="Input [yellow] 2 3 3 2" xfId="1035"/>
    <cellStyle name="Input [yellow] 2 3 3 2 2" xfId="16680"/>
    <cellStyle name="Input [yellow] 2 3 3 3" xfId="1036"/>
    <cellStyle name="Input [yellow] 2 3 3 3 2" xfId="16681"/>
    <cellStyle name="Input [yellow] 2 3 3 4" xfId="16679"/>
    <cellStyle name="Input [yellow] 2 3 4" xfId="1037"/>
    <cellStyle name="Input [yellow] 2 3 4 2" xfId="16682"/>
    <cellStyle name="Input [yellow] 2 3 5" xfId="16671"/>
    <cellStyle name="Input [yellow] 2 4" xfId="1038"/>
    <cellStyle name="Input [yellow] 2 4 2" xfId="1039"/>
    <cellStyle name="Input [yellow] 2 4 2 2" xfId="1040"/>
    <cellStyle name="Input [yellow] 2 4 2 2 2" xfId="1041"/>
    <cellStyle name="Input [yellow] 2 4 2 2 2 2" xfId="16686"/>
    <cellStyle name="Input [yellow] 2 4 2 2 3" xfId="1042"/>
    <cellStyle name="Input [yellow] 2 4 2 2 3 2" xfId="16687"/>
    <cellStyle name="Input [yellow] 2 4 2 2 4" xfId="16685"/>
    <cellStyle name="Input [yellow] 2 4 2 3" xfId="1043"/>
    <cellStyle name="Input [yellow] 2 4 2 3 2" xfId="16688"/>
    <cellStyle name="Input [yellow] 2 4 2 4" xfId="1044"/>
    <cellStyle name="Input [yellow] 2 4 2 4 2" xfId="16689"/>
    <cellStyle name="Input [yellow] 2 4 2 5" xfId="1045"/>
    <cellStyle name="Input [yellow] 2 4 2 5 2" xfId="16690"/>
    <cellStyle name="Input [yellow] 2 4 2 6" xfId="16684"/>
    <cellStyle name="Input [yellow] 2 4 3" xfId="1046"/>
    <cellStyle name="Input [yellow] 2 4 3 2" xfId="1047"/>
    <cellStyle name="Input [yellow] 2 4 3 2 2" xfId="16692"/>
    <cellStyle name="Input [yellow] 2 4 3 3" xfId="1048"/>
    <cellStyle name="Input [yellow] 2 4 3 3 2" xfId="16693"/>
    <cellStyle name="Input [yellow] 2 4 3 4" xfId="16691"/>
    <cellStyle name="Input [yellow] 2 4 4" xfId="1049"/>
    <cellStyle name="Input [yellow] 2 4 4 2" xfId="16694"/>
    <cellStyle name="Input [yellow] 2 4 5" xfId="16683"/>
    <cellStyle name="Input [yellow] 2 5" xfId="1050"/>
    <cellStyle name="Input [yellow] 2 5 2" xfId="1051"/>
    <cellStyle name="Input [yellow] 2 5 2 2" xfId="1052"/>
    <cellStyle name="Input [yellow] 2 5 2 2 2" xfId="1053"/>
    <cellStyle name="Input [yellow] 2 5 2 2 2 2" xfId="16698"/>
    <cellStyle name="Input [yellow] 2 5 2 2 3" xfId="1054"/>
    <cellStyle name="Input [yellow] 2 5 2 2 3 2" xfId="16699"/>
    <cellStyle name="Input [yellow] 2 5 2 2 4" xfId="16697"/>
    <cellStyle name="Input [yellow] 2 5 2 3" xfId="1055"/>
    <cellStyle name="Input [yellow] 2 5 2 3 2" xfId="16700"/>
    <cellStyle name="Input [yellow] 2 5 2 4" xfId="1056"/>
    <cellStyle name="Input [yellow] 2 5 2 4 2" xfId="16701"/>
    <cellStyle name="Input [yellow] 2 5 2 5" xfId="1057"/>
    <cellStyle name="Input [yellow] 2 5 2 5 2" xfId="16702"/>
    <cellStyle name="Input [yellow] 2 5 2 6" xfId="16696"/>
    <cellStyle name="Input [yellow] 2 5 3" xfId="1058"/>
    <cellStyle name="Input [yellow] 2 5 3 2" xfId="1059"/>
    <cellStyle name="Input [yellow] 2 5 3 2 2" xfId="16704"/>
    <cellStyle name="Input [yellow] 2 5 3 3" xfId="1060"/>
    <cellStyle name="Input [yellow] 2 5 3 3 2" xfId="16705"/>
    <cellStyle name="Input [yellow] 2 5 3 4" xfId="16703"/>
    <cellStyle name="Input [yellow] 2 5 4" xfId="1061"/>
    <cellStyle name="Input [yellow] 2 5 4 2" xfId="16706"/>
    <cellStyle name="Input [yellow] 2 5 5" xfId="16695"/>
    <cellStyle name="Input [yellow] 2 6" xfId="1062"/>
    <cellStyle name="Input [yellow] 2 6 2" xfId="1063"/>
    <cellStyle name="Input [yellow] 2 6 2 2" xfId="1064"/>
    <cellStyle name="Input [yellow] 2 6 2 2 2" xfId="1065"/>
    <cellStyle name="Input [yellow] 2 6 2 2 2 2" xfId="16710"/>
    <cellStyle name="Input [yellow] 2 6 2 2 3" xfId="1066"/>
    <cellStyle name="Input [yellow] 2 6 2 2 3 2" xfId="16711"/>
    <cellStyle name="Input [yellow] 2 6 2 2 4" xfId="16709"/>
    <cellStyle name="Input [yellow] 2 6 2 3" xfId="1067"/>
    <cellStyle name="Input [yellow] 2 6 2 3 2" xfId="16712"/>
    <cellStyle name="Input [yellow] 2 6 2 4" xfId="1068"/>
    <cellStyle name="Input [yellow] 2 6 2 4 2" xfId="16713"/>
    <cellStyle name="Input [yellow] 2 6 2 5" xfId="1069"/>
    <cellStyle name="Input [yellow] 2 6 2 5 2" xfId="16714"/>
    <cellStyle name="Input [yellow] 2 6 2 6" xfId="16708"/>
    <cellStyle name="Input [yellow] 2 6 3" xfId="1070"/>
    <cellStyle name="Input [yellow] 2 6 3 2" xfId="1071"/>
    <cellStyle name="Input [yellow] 2 6 3 2 2" xfId="16716"/>
    <cellStyle name="Input [yellow] 2 6 3 3" xfId="1072"/>
    <cellStyle name="Input [yellow] 2 6 3 3 2" xfId="16717"/>
    <cellStyle name="Input [yellow] 2 6 3 4" xfId="16715"/>
    <cellStyle name="Input [yellow] 2 6 4" xfId="1073"/>
    <cellStyle name="Input [yellow] 2 6 4 2" xfId="16718"/>
    <cellStyle name="Input [yellow] 2 6 5" xfId="16707"/>
    <cellStyle name="Input [yellow] 2 7" xfId="1074"/>
    <cellStyle name="Input [yellow] 2 7 2" xfId="1075"/>
    <cellStyle name="Input [yellow] 2 7 2 2" xfId="1076"/>
    <cellStyle name="Input [yellow] 2 7 2 2 2" xfId="16721"/>
    <cellStyle name="Input [yellow] 2 7 2 3" xfId="1077"/>
    <cellStyle name="Input [yellow] 2 7 2 3 2" xfId="16722"/>
    <cellStyle name="Input [yellow] 2 7 2 4" xfId="16720"/>
    <cellStyle name="Input [yellow] 2 7 3" xfId="1078"/>
    <cellStyle name="Input [yellow] 2 7 3 2" xfId="16723"/>
    <cellStyle name="Input [yellow] 2 7 4" xfId="1079"/>
    <cellStyle name="Input [yellow] 2 7 4 2" xfId="16724"/>
    <cellStyle name="Input [yellow] 2 7 5" xfId="1080"/>
    <cellStyle name="Input [yellow] 2 7 5 2" xfId="16725"/>
    <cellStyle name="Input [yellow] 2 7 6" xfId="16719"/>
    <cellStyle name="Input [yellow] 2 8" xfId="1081"/>
    <cellStyle name="Input [yellow] 2 8 2" xfId="1082"/>
    <cellStyle name="Input [yellow] 2 8 2 2" xfId="16727"/>
    <cellStyle name="Input [yellow] 2 8 3" xfId="1083"/>
    <cellStyle name="Input [yellow] 2 8 3 2" xfId="16728"/>
    <cellStyle name="Input [yellow] 2 8 4" xfId="16726"/>
    <cellStyle name="Input [yellow] 2 9" xfId="1084"/>
    <cellStyle name="Input [yellow] 2 9 2" xfId="16729"/>
    <cellStyle name="Input [yellow] 3" xfId="1085"/>
    <cellStyle name="Input [yellow] 3 2" xfId="1086"/>
    <cellStyle name="Input [yellow] 3 2 2" xfId="1087"/>
    <cellStyle name="Input [yellow] 3 2 2 2" xfId="1088"/>
    <cellStyle name="Input [yellow] 3 2 2 2 2" xfId="16733"/>
    <cellStyle name="Input [yellow] 3 2 2 3" xfId="1089"/>
    <cellStyle name="Input [yellow] 3 2 2 3 2" xfId="16734"/>
    <cellStyle name="Input [yellow] 3 2 2 4" xfId="16732"/>
    <cellStyle name="Input [yellow] 3 2 3" xfId="1090"/>
    <cellStyle name="Input [yellow] 3 2 3 2" xfId="16735"/>
    <cellStyle name="Input [yellow] 3 2 4" xfId="1091"/>
    <cellStyle name="Input [yellow] 3 2 4 2" xfId="16736"/>
    <cellStyle name="Input [yellow] 3 2 5" xfId="1092"/>
    <cellStyle name="Input [yellow] 3 2 5 2" xfId="16737"/>
    <cellStyle name="Input [yellow] 3 2 6" xfId="16731"/>
    <cellStyle name="Input [yellow] 3 3" xfId="1093"/>
    <cellStyle name="Input [yellow] 3 3 2" xfId="1094"/>
    <cellStyle name="Input [yellow] 3 3 2 2" xfId="16739"/>
    <cellStyle name="Input [yellow] 3 3 3" xfId="1095"/>
    <cellStyle name="Input [yellow] 3 3 3 2" xfId="16740"/>
    <cellStyle name="Input [yellow] 3 3 4" xfId="16738"/>
    <cellStyle name="Input [yellow] 3 4" xfId="1096"/>
    <cellStyle name="Input [yellow] 3 4 2" xfId="16741"/>
    <cellStyle name="Input [yellow] 3 5" xfId="16730"/>
    <cellStyle name="Input [yellow] 4" xfId="1097"/>
    <cellStyle name="Input [yellow] 4 2" xfId="1098"/>
    <cellStyle name="Input [yellow] 4 2 2" xfId="1099"/>
    <cellStyle name="Input [yellow] 4 2 2 2" xfId="1100"/>
    <cellStyle name="Input [yellow] 4 2 2 2 2" xfId="16745"/>
    <cellStyle name="Input [yellow] 4 2 2 3" xfId="1101"/>
    <cellStyle name="Input [yellow] 4 2 2 3 2" xfId="16746"/>
    <cellStyle name="Input [yellow] 4 2 2 4" xfId="16744"/>
    <cellStyle name="Input [yellow] 4 2 3" xfId="1102"/>
    <cellStyle name="Input [yellow] 4 2 3 2" xfId="16747"/>
    <cellStyle name="Input [yellow] 4 2 4" xfId="1103"/>
    <cellStyle name="Input [yellow] 4 2 4 2" xfId="16748"/>
    <cellStyle name="Input [yellow] 4 2 5" xfId="1104"/>
    <cellStyle name="Input [yellow] 4 2 5 2" xfId="16749"/>
    <cellStyle name="Input [yellow] 4 2 6" xfId="16743"/>
    <cellStyle name="Input [yellow] 4 3" xfId="1105"/>
    <cellStyle name="Input [yellow] 4 3 2" xfId="1106"/>
    <cellStyle name="Input [yellow] 4 3 2 2" xfId="16751"/>
    <cellStyle name="Input [yellow] 4 3 3" xfId="1107"/>
    <cellStyle name="Input [yellow] 4 3 3 2" xfId="16752"/>
    <cellStyle name="Input [yellow] 4 3 4" xfId="16750"/>
    <cellStyle name="Input [yellow] 4 4" xfId="1108"/>
    <cellStyle name="Input [yellow] 4 4 2" xfId="16753"/>
    <cellStyle name="Input [yellow] 4 5" xfId="16742"/>
    <cellStyle name="Input [yellow] 5" xfId="1109"/>
    <cellStyle name="Input [yellow] 5 2" xfId="1110"/>
    <cellStyle name="Input [yellow] 5 2 2" xfId="1111"/>
    <cellStyle name="Input [yellow] 5 2 2 2" xfId="1112"/>
    <cellStyle name="Input [yellow] 5 2 2 2 2" xfId="16757"/>
    <cellStyle name="Input [yellow] 5 2 2 3" xfId="1113"/>
    <cellStyle name="Input [yellow] 5 2 2 3 2" xfId="16758"/>
    <cellStyle name="Input [yellow] 5 2 2 4" xfId="16756"/>
    <cellStyle name="Input [yellow] 5 2 3" xfId="1114"/>
    <cellStyle name="Input [yellow] 5 2 3 2" xfId="16759"/>
    <cellStyle name="Input [yellow] 5 2 4" xfId="1115"/>
    <cellStyle name="Input [yellow] 5 2 4 2" xfId="16760"/>
    <cellStyle name="Input [yellow] 5 2 5" xfId="1116"/>
    <cellStyle name="Input [yellow] 5 2 5 2" xfId="16761"/>
    <cellStyle name="Input [yellow] 5 2 6" xfId="16755"/>
    <cellStyle name="Input [yellow] 5 3" xfId="1117"/>
    <cellStyle name="Input [yellow] 5 3 2" xfId="1118"/>
    <cellStyle name="Input [yellow] 5 3 2 2" xfId="16763"/>
    <cellStyle name="Input [yellow] 5 3 3" xfId="1119"/>
    <cellStyle name="Input [yellow] 5 3 3 2" xfId="16764"/>
    <cellStyle name="Input [yellow] 5 3 4" xfId="16762"/>
    <cellStyle name="Input [yellow] 5 4" xfId="1120"/>
    <cellStyle name="Input [yellow] 5 4 2" xfId="16765"/>
    <cellStyle name="Input [yellow] 5 5" xfId="16754"/>
    <cellStyle name="Input [yellow] 6" xfId="1121"/>
    <cellStyle name="Input [yellow] 6 2" xfId="1122"/>
    <cellStyle name="Input [yellow] 6 2 2" xfId="1123"/>
    <cellStyle name="Input [yellow] 6 2 2 2" xfId="1124"/>
    <cellStyle name="Input [yellow] 6 2 2 2 2" xfId="16769"/>
    <cellStyle name="Input [yellow] 6 2 2 3" xfId="1125"/>
    <cellStyle name="Input [yellow] 6 2 2 3 2" xfId="16770"/>
    <cellStyle name="Input [yellow] 6 2 2 4" xfId="16768"/>
    <cellStyle name="Input [yellow] 6 2 3" xfId="1126"/>
    <cellStyle name="Input [yellow] 6 2 3 2" xfId="16771"/>
    <cellStyle name="Input [yellow] 6 2 4" xfId="1127"/>
    <cellStyle name="Input [yellow] 6 2 4 2" xfId="16772"/>
    <cellStyle name="Input [yellow] 6 2 5" xfId="1128"/>
    <cellStyle name="Input [yellow] 6 2 5 2" xfId="16773"/>
    <cellStyle name="Input [yellow] 6 2 6" xfId="16767"/>
    <cellStyle name="Input [yellow] 6 3" xfId="1129"/>
    <cellStyle name="Input [yellow] 6 3 2" xfId="1130"/>
    <cellStyle name="Input [yellow] 6 3 2 2" xfId="16775"/>
    <cellStyle name="Input [yellow] 6 3 3" xfId="1131"/>
    <cellStyle name="Input [yellow] 6 3 3 2" xfId="16776"/>
    <cellStyle name="Input [yellow] 6 3 4" xfId="16774"/>
    <cellStyle name="Input [yellow] 6 4" xfId="1132"/>
    <cellStyle name="Input [yellow] 6 4 2" xfId="16777"/>
    <cellStyle name="Input [yellow] 6 5" xfId="16766"/>
    <cellStyle name="Input [yellow] 7" xfId="1133"/>
    <cellStyle name="Input [yellow] 7 2" xfId="1134"/>
    <cellStyle name="Input [yellow] 7 2 2" xfId="1135"/>
    <cellStyle name="Input [yellow] 7 2 2 2" xfId="1136"/>
    <cellStyle name="Input [yellow] 7 2 2 2 2" xfId="16781"/>
    <cellStyle name="Input [yellow] 7 2 2 3" xfId="1137"/>
    <cellStyle name="Input [yellow] 7 2 2 3 2" xfId="16782"/>
    <cellStyle name="Input [yellow] 7 2 2 4" xfId="16780"/>
    <cellStyle name="Input [yellow] 7 2 3" xfId="1138"/>
    <cellStyle name="Input [yellow] 7 2 3 2" xfId="16783"/>
    <cellStyle name="Input [yellow] 7 2 4" xfId="1139"/>
    <cellStyle name="Input [yellow] 7 2 4 2" xfId="16784"/>
    <cellStyle name="Input [yellow] 7 2 5" xfId="1140"/>
    <cellStyle name="Input [yellow] 7 2 5 2" xfId="16785"/>
    <cellStyle name="Input [yellow] 7 2 6" xfId="16779"/>
    <cellStyle name="Input [yellow] 7 3" xfId="1141"/>
    <cellStyle name="Input [yellow] 7 3 2" xfId="1142"/>
    <cellStyle name="Input [yellow] 7 3 2 2" xfId="16787"/>
    <cellStyle name="Input [yellow] 7 3 3" xfId="1143"/>
    <cellStyle name="Input [yellow] 7 3 3 2" xfId="16788"/>
    <cellStyle name="Input [yellow] 7 3 4" xfId="16786"/>
    <cellStyle name="Input [yellow] 7 4" xfId="1144"/>
    <cellStyle name="Input [yellow] 7 4 2" xfId="16789"/>
    <cellStyle name="Input [yellow] 7 5" xfId="16778"/>
    <cellStyle name="Input [yellow] 8" xfId="1145"/>
    <cellStyle name="Input [yellow] 8 2" xfId="1146"/>
    <cellStyle name="Input [yellow] 8 2 2" xfId="1147"/>
    <cellStyle name="Input [yellow] 8 2 2 2" xfId="16792"/>
    <cellStyle name="Input [yellow] 8 2 3" xfId="1148"/>
    <cellStyle name="Input [yellow] 8 2 3 2" xfId="16793"/>
    <cellStyle name="Input [yellow] 8 2 4" xfId="16791"/>
    <cellStyle name="Input [yellow] 8 3" xfId="1149"/>
    <cellStyle name="Input [yellow] 8 3 2" xfId="16794"/>
    <cellStyle name="Input [yellow] 8 4" xfId="1150"/>
    <cellStyle name="Input [yellow] 8 4 2" xfId="16795"/>
    <cellStyle name="Input [yellow] 8 5" xfId="1151"/>
    <cellStyle name="Input [yellow] 8 5 2" xfId="16796"/>
    <cellStyle name="Input [yellow] 8 6" xfId="16790"/>
    <cellStyle name="Input [yellow] 9" xfId="1152"/>
    <cellStyle name="Input [yellow] 9 2" xfId="1153"/>
    <cellStyle name="Input [yellow] 9 2 2" xfId="16798"/>
    <cellStyle name="Input [yellow] 9 3" xfId="1154"/>
    <cellStyle name="Input [yellow] 9 3 2" xfId="16799"/>
    <cellStyle name="Input [yellow] 9 4" xfId="16797"/>
    <cellStyle name="Input 10" xfId="1155"/>
    <cellStyle name="Input 10 2" xfId="1156"/>
    <cellStyle name="Input 10 2 2" xfId="1157"/>
    <cellStyle name="Input 10 2 2 2" xfId="1158"/>
    <cellStyle name="Input 10 2 2 2 2" xfId="16803"/>
    <cellStyle name="Input 10 2 2 3" xfId="16802"/>
    <cellStyle name="Input 10 2 3" xfId="1159"/>
    <cellStyle name="Input 10 2 3 2" xfId="16804"/>
    <cellStyle name="Input 10 2 4" xfId="1160"/>
    <cellStyle name="Input 10 2 4 2" xfId="16805"/>
    <cellStyle name="Input 10 2 5" xfId="1161"/>
    <cellStyle name="Input 10 2 5 2" xfId="16806"/>
    <cellStyle name="Input 10 2 6" xfId="16801"/>
    <cellStyle name="Input 10 3" xfId="1162"/>
    <cellStyle name="Input 10 3 2" xfId="1163"/>
    <cellStyle name="Input 10 3 2 2" xfId="16808"/>
    <cellStyle name="Input 10 3 3" xfId="16807"/>
    <cellStyle name="Input 10 4" xfId="1164"/>
    <cellStyle name="Input 10 4 2" xfId="16809"/>
    <cellStyle name="Input 10 5" xfId="1165"/>
    <cellStyle name="Input 10 5 2" xfId="16810"/>
    <cellStyle name="Input 10 6" xfId="1166"/>
    <cellStyle name="Input 10 6 2" xfId="16811"/>
    <cellStyle name="Input 10 7" xfId="16800"/>
    <cellStyle name="Input 11" xfId="1167"/>
    <cellStyle name="Input 11 2" xfId="1168"/>
    <cellStyle name="Input 11 2 2" xfId="1169"/>
    <cellStyle name="Input 11 2 2 2" xfId="1170"/>
    <cellStyle name="Input 11 2 2 2 2" xfId="16815"/>
    <cellStyle name="Input 11 2 2 3" xfId="16814"/>
    <cellStyle name="Input 11 2 3" xfId="1171"/>
    <cellStyle name="Input 11 2 3 2" xfId="16816"/>
    <cellStyle name="Input 11 2 4" xfId="1172"/>
    <cellStyle name="Input 11 2 4 2" xfId="16817"/>
    <cellStyle name="Input 11 2 5" xfId="1173"/>
    <cellStyle name="Input 11 2 5 2" xfId="16818"/>
    <cellStyle name="Input 11 2 6" xfId="16813"/>
    <cellStyle name="Input 11 3" xfId="1174"/>
    <cellStyle name="Input 11 3 2" xfId="1175"/>
    <cellStyle name="Input 11 3 2 2" xfId="16820"/>
    <cellStyle name="Input 11 3 3" xfId="16819"/>
    <cellStyle name="Input 11 4" xfId="1176"/>
    <cellStyle name="Input 11 4 2" xfId="16821"/>
    <cellStyle name="Input 11 5" xfId="1177"/>
    <cellStyle name="Input 11 5 2" xfId="16822"/>
    <cellStyle name="Input 11 6" xfId="1178"/>
    <cellStyle name="Input 11 6 2" xfId="16823"/>
    <cellStyle name="Input 11 7" xfId="16812"/>
    <cellStyle name="Input 12" xfId="1179"/>
    <cellStyle name="Input 12 2" xfId="1180"/>
    <cellStyle name="Input 12 2 2" xfId="1181"/>
    <cellStyle name="Input 12 2 2 2" xfId="1182"/>
    <cellStyle name="Input 12 2 2 2 2" xfId="16827"/>
    <cellStyle name="Input 12 2 2 3" xfId="16826"/>
    <cellStyle name="Input 12 2 3" xfId="1183"/>
    <cellStyle name="Input 12 2 3 2" xfId="16828"/>
    <cellStyle name="Input 12 2 4" xfId="1184"/>
    <cellStyle name="Input 12 2 4 2" xfId="16829"/>
    <cellStyle name="Input 12 2 5" xfId="1185"/>
    <cellStyle name="Input 12 2 5 2" xfId="16830"/>
    <cellStyle name="Input 12 2 6" xfId="16825"/>
    <cellStyle name="Input 12 3" xfId="1186"/>
    <cellStyle name="Input 12 3 2" xfId="1187"/>
    <cellStyle name="Input 12 3 2 2" xfId="16832"/>
    <cellStyle name="Input 12 3 3" xfId="16831"/>
    <cellStyle name="Input 12 4" xfId="1188"/>
    <cellStyle name="Input 12 4 2" xfId="16833"/>
    <cellStyle name="Input 12 5" xfId="1189"/>
    <cellStyle name="Input 12 5 2" xfId="16834"/>
    <cellStyle name="Input 12 6" xfId="1190"/>
    <cellStyle name="Input 12 6 2" xfId="16835"/>
    <cellStyle name="Input 12 7" xfId="16824"/>
    <cellStyle name="Input 13" xfId="1191"/>
    <cellStyle name="Input 13 2" xfId="1192"/>
    <cellStyle name="Input 13 2 2" xfId="1193"/>
    <cellStyle name="Input 13 2 2 2" xfId="1194"/>
    <cellStyle name="Input 13 2 2 2 2" xfId="16839"/>
    <cellStyle name="Input 13 2 2 3" xfId="16838"/>
    <cellStyle name="Input 13 2 3" xfId="1195"/>
    <cellStyle name="Input 13 2 3 2" xfId="16840"/>
    <cellStyle name="Input 13 2 4" xfId="1196"/>
    <cellStyle name="Input 13 2 4 2" xfId="16841"/>
    <cellStyle name="Input 13 2 5" xfId="1197"/>
    <cellStyle name="Input 13 2 5 2" xfId="16842"/>
    <cellStyle name="Input 13 2 6" xfId="16837"/>
    <cellStyle name="Input 13 3" xfId="1198"/>
    <cellStyle name="Input 13 3 2" xfId="1199"/>
    <cellStyle name="Input 13 3 2 2" xfId="16844"/>
    <cellStyle name="Input 13 3 3" xfId="16843"/>
    <cellStyle name="Input 13 4" xfId="1200"/>
    <cellStyle name="Input 13 4 2" xfId="16845"/>
    <cellStyle name="Input 13 5" xfId="1201"/>
    <cellStyle name="Input 13 5 2" xfId="16846"/>
    <cellStyle name="Input 13 6" xfId="1202"/>
    <cellStyle name="Input 13 6 2" xfId="16847"/>
    <cellStyle name="Input 13 7" xfId="16836"/>
    <cellStyle name="Input 14" xfId="1203"/>
    <cellStyle name="Input 14 2" xfId="1204"/>
    <cellStyle name="Input 14 2 2" xfId="1205"/>
    <cellStyle name="Input 14 2 2 2" xfId="1206"/>
    <cellStyle name="Input 14 2 2 2 2" xfId="16851"/>
    <cellStyle name="Input 14 2 2 3" xfId="16850"/>
    <cellStyle name="Input 14 2 3" xfId="1207"/>
    <cellStyle name="Input 14 2 3 2" xfId="16852"/>
    <cellStyle name="Input 14 2 4" xfId="1208"/>
    <cellStyle name="Input 14 2 4 2" xfId="16853"/>
    <cellStyle name="Input 14 2 5" xfId="1209"/>
    <cellStyle name="Input 14 2 5 2" xfId="16854"/>
    <cellStyle name="Input 14 2 6" xfId="16849"/>
    <cellStyle name="Input 14 3" xfId="1210"/>
    <cellStyle name="Input 14 3 2" xfId="1211"/>
    <cellStyle name="Input 14 3 2 2" xfId="16856"/>
    <cellStyle name="Input 14 3 3" xfId="16855"/>
    <cellStyle name="Input 14 4" xfId="1212"/>
    <cellStyle name="Input 14 4 2" xfId="16857"/>
    <cellStyle name="Input 14 5" xfId="1213"/>
    <cellStyle name="Input 14 5 2" xfId="16858"/>
    <cellStyle name="Input 14 6" xfId="1214"/>
    <cellStyle name="Input 14 6 2" xfId="16859"/>
    <cellStyle name="Input 14 7" xfId="16848"/>
    <cellStyle name="Input 15" xfId="1215"/>
    <cellStyle name="Input 15 2" xfId="1216"/>
    <cellStyle name="Input 15 2 2" xfId="1217"/>
    <cellStyle name="Input 15 2 2 2" xfId="1218"/>
    <cellStyle name="Input 15 2 2 2 2" xfId="16863"/>
    <cellStyle name="Input 15 2 2 3" xfId="16862"/>
    <cellStyle name="Input 15 2 3" xfId="1219"/>
    <cellStyle name="Input 15 2 3 2" xfId="16864"/>
    <cellStyle name="Input 15 2 4" xfId="1220"/>
    <cellStyle name="Input 15 2 4 2" xfId="16865"/>
    <cellStyle name="Input 15 2 5" xfId="1221"/>
    <cellStyle name="Input 15 2 5 2" xfId="16866"/>
    <cellStyle name="Input 15 2 6" xfId="16861"/>
    <cellStyle name="Input 15 3" xfId="1222"/>
    <cellStyle name="Input 15 3 2" xfId="1223"/>
    <cellStyle name="Input 15 3 2 2" xfId="16868"/>
    <cellStyle name="Input 15 3 3" xfId="16867"/>
    <cellStyle name="Input 15 4" xfId="1224"/>
    <cellStyle name="Input 15 4 2" xfId="16869"/>
    <cellStyle name="Input 15 5" xfId="1225"/>
    <cellStyle name="Input 15 5 2" xfId="16870"/>
    <cellStyle name="Input 15 6" xfId="1226"/>
    <cellStyle name="Input 15 6 2" xfId="16871"/>
    <cellStyle name="Input 15 7" xfId="16860"/>
    <cellStyle name="Input 16" xfId="1227"/>
    <cellStyle name="Input 16 2" xfId="1228"/>
    <cellStyle name="Input 16 2 2" xfId="1229"/>
    <cellStyle name="Input 16 2 2 2" xfId="16874"/>
    <cellStyle name="Input 16 2 3" xfId="16873"/>
    <cellStyle name="Input 16 3" xfId="1230"/>
    <cellStyle name="Input 16 3 2" xfId="16875"/>
    <cellStyle name="Input 16 4" xfId="1231"/>
    <cellStyle name="Input 16 4 2" xfId="16876"/>
    <cellStyle name="Input 16 5" xfId="1232"/>
    <cellStyle name="Input 16 5 2" xfId="16877"/>
    <cellStyle name="Input 16 6" xfId="16872"/>
    <cellStyle name="Input 17" xfId="1233"/>
    <cellStyle name="Input 17 2" xfId="1234"/>
    <cellStyle name="Input 17 2 2" xfId="1235"/>
    <cellStyle name="Input 17 2 2 2" xfId="16880"/>
    <cellStyle name="Input 17 2 3" xfId="16879"/>
    <cellStyle name="Input 17 3" xfId="1236"/>
    <cellStyle name="Input 17 3 2" xfId="16881"/>
    <cellStyle name="Input 17 4" xfId="1237"/>
    <cellStyle name="Input 17 4 2" xfId="16882"/>
    <cellStyle name="Input 17 5" xfId="1238"/>
    <cellStyle name="Input 17 5 2" xfId="16883"/>
    <cellStyle name="Input 17 6" xfId="16878"/>
    <cellStyle name="Input 18" xfId="1239"/>
    <cellStyle name="Input 18 2" xfId="1240"/>
    <cellStyle name="Input 18 2 2" xfId="1241"/>
    <cellStyle name="Input 18 2 2 2" xfId="16886"/>
    <cellStyle name="Input 18 2 3" xfId="16885"/>
    <cellStyle name="Input 18 3" xfId="1242"/>
    <cellStyle name="Input 18 3 2" xfId="16887"/>
    <cellStyle name="Input 18 4" xfId="1243"/>
    <cellStyle name="Input 18 4 2" xfId="16888"/>
    <cellStyle name="Input 18 5" xfId="1244"/>
    <cellStyle name="Input 18 5 2" xfId="16889"/>
    <cellStyle name="Input 18 6" xfId="16884"/>
    <cellStyle name="Input 19" xfId="1245"/>
    <cellStyle name="Input 19 2" xfId="1246"/>
    <cellStyle name="Input 19 2 2" xfId="16891"/>
    <cellStyle name="Input 19 3" xfId="16890"/>
    <cellStyle name="Input 2" xfId="1247"/>
    <cellStyle name="Input 2 10" xfId="1248"/>
    <cellStyle name="Input 2 10 2" xfId="16893"/>
    <cellStyle name="Input 2 11" xfId="1249"/>
    <cellStyle name="Input 2 11 2" xfId="16894"/>
    <cellStyle name="Input 2 12" xfId="16892"/>
    <cellStyle name="Input 2 2" xfId="1250"/>
    <cellStyle name="Input 2 2 2" xfId="1251"/>
    <cellStyle name="Input 2 2 2 2" xfId="1252"/>
    <cellStyle name="Input 2 2 2 2 2" xfId="1253"/>
    <cellStyle name="Input 2 2 2 2 2 2" xfId="16898"/>
    <cellStyle name="Input 2 2 2 2 3" xfId="16897"/>
    <cellStyle name="Input 2 2 2 3" xfId="1254"/>
    <cellStyle name="Input 2 2 2 3 2" xfId="16899"/>
    <cellStyle name="Input 2 2 2 4" xfId="1255"/>
    <cellStyle name="Input 2 2 2 4 2" xfId="16900"/>
    <cellStyle name="Input 2 2 2 5" xfId="1256"/>
    <cellStyle name="Input 2 2 2 5 2" xfId="16901"/>
    <cellStyle name="Input 2 2 2 6" xfId="16896"/>
    <cellStyle name="Input 2 2 3" xfId="1257"/>
    <cellStyle name="Input 2 2 3 2" xfId="1258"/>
    <cellStyle name="Input 2 2 3 2 2" xfId="16903"/>
    <cellStyle name="Input 2 2 3 3" xfId="16902"/>
    <cellStyle name="Input 2 2 4" xfId="1259"/>
    <cellStyle name="Input 2 2 4 2" xfId="16904"/>
    <cellStyle name="Input 2 2 5" xfId="1260"/>
    <cellStyle name="Input 2 2 5 2" xfId="16905"/>
    <cellStyle name="Input 2 2 6" xfId="1261"/>
    <cellStyle name="Input 2 2 6 2" xfId="16906"/>
    <cellStyle name="Input 2 2 7" xfId="16895"/>
    <cellStyle name="Input 2 3" xfId="1262"/>
    <cellStyle name="Input 2 3 2" xfId="1263"/>
    <cellStyle name="Input 2 3 2 2" xfId="1264"/>
    <cellStyle name="Input 2 3 2 2 2" xfId="1265"/>
    <cellStyle name="Input 2 3 2 2 2 2" xfId="16910"/>
    <cellStyle name="Input 2 3 2 2 3" xfId="16909"/>
    <cellStyle name="Input 2 3 2 3" xfId="1266"/>
    <cellStyle name="Input 2 3 2 3 2" xfId="16911"/>
    <cellStyle name="Input 2 3 2 4" xfId="1267"/>
    <cellStyle name="Input 2 3 2 4 2" xfId="16912"/>
    <cellStyle name="Input 2 3 2 5" xfId="1268"/>
    <cellStyle name="Input 2 3 2 5 2" xfId="16913"/>
    <cellStyle name="Input 2 3 2 6" xfId="16908"/>
    <cellStyle name="Input 2 3 3" xfId="1269"/>
    <cellStyle name="Input 2 3 3 2" xfId="1270"/>
    <cellStyle name="Input 2 3 3 2 2" xfId="16915"/>
    <cellStyle name="Input 2 3 3 3" xfId="16914"/>
    <cellStyle name="Input 2 3 4" xfId="1271"/>
    <cellStyle name="Input 2 3 4 2" xfId="16916"/>
    <cellStyle name="Input 2 3 5" xfId="1272"/>
    <cellStyle name="Input 2 3 5 2" xfId="16917"/>
    <cellStyle name="Input 2 3 6" xfId="1273"/>
    <cellStyle name="Input 2 3 6 2" xfId="16918"/>
    <cellStyle name="Input 2 3 7" xfId="16907"/>
    <cellStyle name="Input 2 4" xfId="1274"/>
    <cellStyle name="Input 2 4 2" xfId="1275"/>
    <cellStyle name="Input 2 4 2 2" xfId="1276"/>
    <cellStyle name="Input 2 4 2 2 2" xfId="1277"/>
    <cellStyle name="Input 2 4 2 2 2 2" xfId="16922"/>
    <cellStyle name="Input 2 4 2 2 3" xfId="16921"/>
    <cellStyle name="Input 2 4 2 3" xfId="1278"/>
    <cellStyle name="Input 2 4 2 3 2" xfId="16923"/>
    <cellStyle name="Input 2 4 2 4" xfId="1279"/>
    <cellStyle name="Input 2 4 2 4 2" xfId="16924"/>
    <cellStyle name="Input 2 4 2 5" xfId="1280"/>
    <cellStyle name="Input 2 4 2 5 2" xfId="16925"/>
    <cellStyle name="Input 2 4 2 6" xfId="16920"/>
    <cellStyle name="Input 2 4 3" xfId="1281"/>
    <cellStyle name="Input 2 4 3 2" xfId="1282"/>
    <cellStyle name="Input 2 4 3 2 2" xfId="16927"/>
    <cellStyle name="Input 2 4 3 3" xfId="16926"/>
    <cellStyle name="Input 2 4 4" xfId="1283"/>
    <cellStyle name="Input 2 4 4 2" xfId="16928"/>
    <cellStyle name="Input 2 4 5" xfId="1284"/>
    <cellStyle name="Input 2 4 5 2" xfId="16929"/>
    <cellStyle name="Input 2 4 6" xfId="1285"/>
    <cellStyle name="Input 2 4 6 2" xfId="16930"/>
    <cellStyle name="Input 2 4 7" xfId="16919"/>
    <cellStyle name="Input 2 5" xfId="1286"/>
    <cellStyle name="Input 2 5 2" xfId="1287"/>
    <cellStyle name="Input 2 5 2 2" xfId="1288"/>
    <cellStyle name="Input 2 5 2 2 2" xfId="1289"/>
    <cellStyle name="Input 2 5 2 2 2 2" xfId="16934"/>
    <cellStyle name="Input 2 5 2 2 3" xfId="16933"/>
    <cellStyle name="Input 2 5 2 3" xfId="1290"/>
    <cellStyle name="Input 2 5 2 3 2" xfId="16935"/>
    <cellStyle name="Input 2 5 2 4" xfId="1291"/>
    <cellStyle name="Input 2 5 2 4 2" xfId="16936"/>
    <cellStyle name="Input 2 5 2 5" xfId="1292"/>
    <cellStyle name="Input 2 5 2 5 2" xfId="16937"/>
    <cellStyle name="Input 2 5 2 6" xfId="16932"/>
    <cellStyle name="Input 2 5 3" xfId="1293"/>
    <cellStyle name="Input 2 5 3 2" xfId="1294"/>
    <cellStyle name="Input 2 5 3 2 2" xfId="16939"/>
    <cellStyle name="Input 2 5 3 3" xfId="16938"/>
    <cellStyle name="Input 2 5 4" xfId="1295"/>
    <cellStyle name="Input 2 5 4 2" xfId="16940"/>
    <cellStyle name="Input 2 5 5" xfId="1296"/>
    <cellStyle name="Input 2 5 5 2" xfId="16941"/>
    <cellStyle name="Input 2 5 6" xfId="1297"/>
    <cellStyle name="Input 2 5 6 2" xfId="16942"/>
    <cellStyle name="Input 2 5 7" xfId="16931"/>
    <cellStyle name="Input 2 6" xfId="1298"/>
    <cellStyle name="Input 2 6 2" xfId="1299"/>
    <cellStyle name="Input 2 6 2 2" xfId="1300"/>
    <cellStyle name="Input 2 6 2 2 2" xfId="1301"/>
    <cellStyle name="Input 2 6 2 2 2 2" xfId="16946"/>
    <cellStyle name="Input 2 6 2 2 3" xfId="16945"/>
    <cellStyle name="Input 2 6 2 3" xfId="1302"/>
    <cellStyle name="Input 2 6 2 3 2" xfId="16947"/>
    <cellStyle name="Input 2 6 2 4" xfId="1303"/>
    <cellStyle name="Input 2 6 2 4 2" xfId="16948"/>
    <cellStyle name="Input 2 6 2 5" xfId="1304"/>
    <cellStyle name="Input 2 6 2 5 2" xfId="16949"/>
    <cellStyle name="Input 2 6 2 6" xfId="16944"/>
    <cellStyle name="Input 2 6 3" xfId="1305"/>
    <cellStyle name="Input 2 6 3 2" xfId="1306"/>
    <cellStyle name="Input 2 6 3 2 2" xfId="16951"/>
    <cellStyle name="Input 2 6 3 3" xfId="16950"/>
    <cellStyle name="Input 2 6 4" xfId="1307"/>
    <cellStyle name="Input 2 6 4 2" xfId="16952"/>
    <cellStyle name="Input 2 6 5" xfId="1308"/>
    <cellStyle name="Input 2 6 5 2" xfId="16953"/>
    <cellStyle name="Input 2 6 6" xfId="1309"/>
    <cellStyle name="Input 2 6 6 2" xfId="16954"/>
    <cellStyle name="Input 2 6 7" xfId="16943"/>
    <cellStyle name="Input 2 7" xfId="1310"/>
    <cellStyle name="Input 2 7 2" xfId="1311"/>
    <cellStyle name="Input 2 7 2 2" xfId="1312"/>
    <cellStyle name="Input 2 7 2 2 2" xfId="16957"/>
    <cellStyle name="Input 2 7 2 3" xfId="16956"/>
    <cellStyle name="Input 2 7 3" xfId="1313"/>
    <cellStyle name="Input 2 7 3 2" xfId="16958"/>
    <cellStyle name="Input 2 7 4" xfId="1314"/>
    <cellStyle name="Input 2 7 4 2" xfId="16959"/>
    <cellStyle name="Input 2 7 5" xfId="1315"/>
    <cellStyle name="Input 2 7 5 2" xfId="16960"/>
    <cellStyle name="Input 2 7 6" xfId="16955"/>
    <cellStyle name="Input 2 8" xfId="1316"/>
    <cellStyle name="Input 2 8 2" xfId="1317"/>
    <cellStyle name="Input 2 8 2 2" xfId="16962"/>
    <cellStyle name="Input 2 8 3" xfId="16961"/>
    <cellStyle name="Input 2 9" xfId="1318"/>
    <cellStyle name="Input 2 9 2" xfId="16963"/>
    <cellStyle name="Input 20" xfId="1319"/>
    <cellStyle name="Input 20 2" xfId="1320"/>
    <cellStyle name="Input 20 2 2" xfId="16965"/>
    <cellStyle name="Input 20 3" xfId="16964"/>
    <cellStyle name="Input 21" xfId="1321"/>
    <cellStyle name="Input 21 2" xfId="1322"/>
    <cellStyle name="Input 21 2 2" xfId="16967"/>
    <cellStyle name="Input 21 3" xfId="16966"/>
    <cellStyle name="Input 22" xfId="1323"/>
    <cellStyle name="Input 22 2" xfId="16968"/>
    <cellStyle name="Input 23" xfId="1324"/>
    <cellStyle name="Input 23 2" xfId="16969"/>
    <cellStyle name="Input 24" xfId="1325"/>
    <cellStyle name="Input 24 2" xfId="16970"/>
    <cellStyle name="Input 25" xfId="16652"/>
    <cellStyle name="Input 26" xfId="17115"/>
    <cellStyle name="Input 27" xfId="17125"/>
    <cellStyle name="Input 3" xfId="1326"/>
    <cellStyle name="Input 3 10" xfId="1327"/>
    <cellStyle name="Input 3 10 2" xfId="16972"/>
    <cellStyle name="Input 3 11" xfId="1328"/>
    <cellStyle name="Input 3 11 2" xfId="16973"/>
    <cellStyle name="Input 3 12" xfId="16971"/>
    <cellStyle name="Input 3 2" xfId="1329"/>
    <cellStyle name="Input 3 2 2" xfId="1330"/>
    <cellStyle name="Input 3 2 2 2" xfId="1331"/>
    <cellStyle name="Input 3 2 2 2 2" xfId="1332"/>
    <cellStyle name="Input 3 2 2 2 2 2" xfId="16977"/>
    <cellStyle name="Input 3 2 2 2 3" xfId="16976"/>
    <cellStyle name="Input 3 2 2 3" xfId="1333"/>
    <cellStyle name="Input 3 2 2 3 2" xfId="16978"/>
    <cellStyle name="Input 3 2 2 4" xfId="1334"/>
    <cellStyle name="Input 3 2 2 4 2" xfId="16979"/>
    <cellStyle name="Input 3 2 2 5" xfId="1335"/>
    <cellStyle name="Input 3 2 2 5 2" xfId="16980"/>
    <cellStyle name="Input 3 2 2 6" xfId="16975"/>
    <cellStyle name="Input 3 2 3" xfId="1336"/>
    <cellStyle name="Input 3 2 3 2" xfId="1337"/>
    <cellStyle name="Input 3 2 3 2 2" xfId="16982"/>
    <cellStyle name="Input 3 2 3 3" xfId="16981"/>
    <cellStyle name="Input 3 2 4" xfId="1338"/>
    <cellStyle name="Input 3 2 4 2" xfId="16983"/>
    <cellStyle name="Input 3 2 5" xfId="1339"/>
    <cellStyle name="Input 3 2 5 2" xfId="16984"/>
    <cellStyle name="Input 3 2 6" xfId="1340"/>
    <cellStyle name="Input 3 2 6 2" xfId="16985"/>
    <cellStyle name="Input 3 2 7" xfId="16974"/>
    <cellStyle name="Input 3 3" xfId="1341"/>
    <cellStyle name="Input 3 3 2" xfId="1342"/>
    <cellStyle name="Input 3 3 2 2" xfId="1343"/>
    <cellStyle name="Input 3 3 2 2 2" xfId="1344"/>
    <cellStyle name="Input 3 3 2 2 2 2" xfId="16989"/>
    <cellStyle name="Input 3 3 2 2 3" xfId="16988"/>
    <cellStyle name="Input 3 3 2 3" xfId="1345"/>
    <cellStyle name="Input 3 3 2 3 2" xfId="16990"/>
    <cellStyle name="Input 3 3 2 4" xfId="1346"/>
    <cellStyle name="Input 3 3 2 4 2" xfId="16991"/>
    <cellStyle name="Input 3 3 2 5" xfId="1347"/>
    <cellStyle name="Input 3 3 2 5 2" xfId="16992"/>
    <cellStyle name="Input 3 3 2 6" xfId="16987"/>
    <cellStyle name="Input 3 3 3" xfId="1348"/>
    <cellStyle name="Input 3 3 3 2" xfId="1349"/>
    <cellStyle name="Input 3 3 3 2 2" xfId="16994"/>
    <cellStyle name="Input 3 3 3 3" xfId="16993"/>
    <cellStyle name="Input 3 3 4" xfId="1350"/>
    <cellStyle name="Input 3 3 4 2" xfId="16995"/>
    <cellStyle name="Input 3 3 5" xfId="1351"/>
    <cellStyle name="Input 3 3 5 2" xfId="16996"/>
    <cellStyle name="Input 3 3 6" xfId="1352"/>
    <cellStyle name="Input 3 3 6 2" xfId="16997"/>
    <cellStyle name="Input 3 3 7" xfId="16986"/>
    <cellStyle name="Input 3 4" xfId="1353"/>
    <cellStyle name="Input 3 4 2" xfId="1354"/>
    <cellStyle name="Input 3 4 2 2" xfId="1355"/>
    <cellStyle name="Input 3 4 2 2 2" xfId="1356"/>
    <cellStyle name="Input 3 4 2 2 2 2" xfId="17001"/>
    <cellStyle name="Input 3 4 2 2 3" xfId="17000"/>
    <cellStyle name="Input 3 4 2 3" xfId="1357"/>
    <cellStyle name="Input 3 4 2 3 2" xfId="17002"/>
    <cellStyle name="Input 3 4 2 4" xfId="1358"/>
    <cellStyle name="Input 3 4 2 4 2" xfId="17003"/>
    <cellStyle name="Input 3 4 2 5" xfId="1359"/>
    <cellStyle name="Input 3 4 2 5 2" xfId="17004"/>
    <cellStyle name="Input 3 4 2 6" xfId="16999"/>
    <cellStyle name="Input 3 4 3" xfId="1360"/>
    <cellStyle name="Input 3 4 3 2" xfId="1361"/>
    <cellStyle name="Input 3 4 3 2 2" xfId="17006"/>
    <cellStyle name="Input 3 4 3 3" xfId="17005"/>
    <cellStyle name="Input 3 4 4" xfId="1362"/>
    <cellStyle name="Input 3 4 4 2" xfId="17007"/>
    <cellStyle name="Input 3 4 5" xfId="1363"/>
    <cellStyle name="Input 3 4 5 2" xfId="17008"/>
    <cellStyle name="Input 3 4 6" xfId="1364"/>
    <cellStyle name="Input 3 4 6 2" xfId="17009"/>
    <cellStyle name="Input 3 4 7" xfId="16998"/>
    <cellStyle name="Input 3 5" xfId="1365"/>
    <cellStyle name="Input 3 5 2" xfId="1366"/>
    <cellStyle name="Input 3 5 2 2" xfId="1367"/>
    <cellStyle name="Input 3 5 2 2 2" xfId="1368"/>
    <cellStyle name="Input 3 5 2 2 2 2" xfId="17013"/>
    <cellStyle name="Input 3 5 2 2 3" xfId="17012"/>
    <cellStyle name="Input 3 5 2 3" xfId="1369"/>
    <cellStyle name="Input 3 5 2 3 2" xfId="17014"/>
    <cellStyle name="Input 3 5 2 4" xfId="1370"/>
    <cellStyle name="Input 3 5 2 4 2" xfId="17015"/>
    <cellStyle name="Input 3 5 2 5" xfId="1371"/>
    <cellStyle name="Input 3 5 2 5 2" xfId="17016"/>
    <cellStyle name="Input 3 5 2 6" xfId="17011"/>
    <cellStyle name="Input 3 5 3" xfId="1372"/>
    <cellStyle name="Input 3 5 3 2" xfId="1373"/>
    <cellStyle name="Input 3 5 3 2 2" xfId="17018"/>
    <cellStyle name="Input 3 5 3 3" xfId="17017"/>
    <cellStyle name="Input 3 5 4" xfId="1374"/>
    <cellStyle name="Input 3 5 4 2" xfId="17019"/>
    <cellStyle name="Input 3 5 5" xfId="1375"/>
    <cellStyle name="Input 3 5 5 2" xfId="17020"/>
    <cellStyle name="Input 3 5 6" xfId="1376"/>
    <cellStyle name="Input 3 5 6 2" xfId="17021"/>
    <cellStyle name="Input 3 5 7" xfId="17010"/>
    <cellStyle name="Input 3 6" xfId="1377"/>
    <cellStyle name="Input 3 6 2" xfId="1378"/>
    <cellStyle name="Input 3 6 2 2" xfId="1379"/>
    <cellStyle name="Input 3 6 2 2 2" xfId="1380"/>
    <cellStyle name="Input 3 6 2 2 2 2" xfId="17025"/>
    <cellStyle name="Input 3 6 2 2 3" xfId="17024"/>
    <cellStyle name="Input 3 6 2 3" xfId="1381"/>
    <cellStyle name="Input 3 6 2 3 2" xfId="17026"/>
    <cellStyle name="Input 3 6 2 4" xfId="1382"/>
    <cellStyle name="Input 3 6 2 4 2" xfId="17027"/>
    <cellStyle name="Input 3 6 2 5" xfId="1383"/>
    <cellStyle name="Input 3 6 2 5 2" xfId="17028"/>
    <cellStyle name="Input 3 6 2 6" xfId="17023"/>
    <cellStyle name="Input 3 6 3" xfId="1384"/>
    <cellStyle name="Input 3 6 3 2" xfId="1385"/>
    <cellStyle name="Input 3 6 3 2 2" xfId="17030"/>
    <cellStyle name="Input 3 6 3 3" xfId="17029"/>
    <cellStyle name="Input 3 6 4" xfId="1386"/>
    <cellStyle name="Input 3 6 4 2" xfId="17031"/>
    <cellStyle name="Input 3 6 5" xfId="1387"/>
    <cellStyle name="Input 3 6 5 2" xfId="17032"/>
    <cellStyle name="Input 3 6 6" xfId="1388"/>
    <cellStyle name="Input 3 6 6 2" xfId="17033"/>
    <cellStyle name="Input 3 6 7" xfId="17022"/>
    <cellStyle name="Input 3 7" xfId="1389"/>
    <cellStyle name="Input 3 7 2" xfId="1390"/>
    <cellStyle name="Input 3 7 2 2" xfId="1391"/>
    <cellStyle name="Input 3 7 2 2 2" xfId="17036"/>
    <cellStyle name="Input 3 7 2 3" xfId="17035"/>
    <cellStyle name="Input 3 7 3" xfId="1392"/>
    <cellStyle name="Input 3 7 3 2" xfId="17037"/>
    <cellStyle name="Input 3 7 4" xfId="1393"/>
    <cellStyle name="Input 3 7 4 2" xfId="17038"/>
    <cellStyle name="Input 3 7 5" xfId="1394"/>
    <cellStyle name="Input 3 7 5 2" xfId="17039"/>
    <cellStyle name="Input 3 7 6" xfId="17034"/>
    <cellStyle name="Input 3 8" xfId="1395"/>
    <cellStyle name="Input 3 8 2" xfId="1396"/>
    <cellStyle name="Input 3 8 2 2" xfId="17041"/>
    <cellStyle name="Input 3 8 3" xfId="17040"/>
    <cellStyle name="Input 3 9" xfId="1397"/>
    <cellStyle name="Input 3 9 2" xfId="17042"/>
    <cellStyle name="Input 4" xfId="1398"/>
    <cellStyle name="Input 4 2" xfId="1399"/>
    <cellStyle name="Input 4 2 2" xfId="1400"/>
    <cellStyle name="Input 4 2 2 2" xfId="1401"/>
    <cellStyle name="Input 4 2 2 2 2" xfId="17046"/>
    <cellStyle name="Input 4 2 2 3" xfId="17045"/>
    <cellStyle name="Input 4 2 3" xfId="1402"/>
    <cellStyle name="Input 4 2 3 2" xfId="17047"/>
    <cellStyle name="Input 4 2 4" xfId="1403"/>
    <cellStyle name="Input 4 2 4 2" xfId="17048"/>
    <cellStyle name="Input 4 2 5" xfId="1404"/>
    <cellStyle name="Input 4 2 5 2" xfId="17049"/>
    <cellStyle name="Input 4 2 6" xfId="17044"/>
    <cellStyle name="Input 4 3" xfId="1405"/>
    <cellStyle name="Input 4 3 2" xfId="1406"/>
    <cellStyle name="Input 4 3 2 2" xfId="17051"/>
    <cellStyle name="Input 4 3 3" xfId="17050"/>
    <cellStyle name="Input 4 4" xfId="1407"/>
    <cellStyle name="Input 4 4 2" xfId="17052"/>
    <cellStyle name="Input 4 5" xfId="1408"/>
    <cellStyle name="Input 4 5 2" xfId="17053"/>
    <cellStyle name="Input 4 6" xfId="1409"/>
    <cellStyle name="Input 4 6 2" xfId="17054"/>
    <cellStyle name="Input 4 7" xfId="17043"/>
    <cellStyle name="Input 5" xfId="1410"/>
    <cellStyle name="Input 5 2" xfId="1411"/>
    <cellStyle name="Input 5 2 2" xfId="1412"/>
    <cellStyle name="Input 5 2 2 2" xfId="1413"/>
    <cellStyle name="Input 5 2 2 2 2" xfId="17058"/>
    <cellStyle name="Input 5 2 2 3" xfId="17057"/>
    <cellStyle name="Input 5 2 3" xfId="1414"/>
    <cellStyle name="Input 5 2 3 2" xfId="17059"/>
    <cellStyle name="Input 5 2 4" xfId="1415"/>
    <cellStyle name="Input 5 2 4 2" xfId="17060"/>
    <cellStyle name="Input 5 2 5" xfId="1416"/>
    <cellStyle name="Input 5 2 5 2" xfId="17061"/>
    <cellStyle name="Input 5 2 6" xfId="17056"/>
    <cellStyle name="Input 5 3" xfId="1417"/>
    <cellStyle name="Input 5 3 2" xfId="1418"/>
    <cellStyle name="Input 5 3 2 2" xfId="17063"/>
    <cellStyle name="Input 5 3 3" xfId="17062"/>
    <cellStyle name="Input 5 4" xfId="1419"/>
    <cellStyle name="Input 5 4 2" xfId="17064"/>
    <cellStyle name="Input 5 5" xfId="1420"/>
    <cellStyle name="Input 5 5 2" xfId="17065"/>
    <cellStyle name="Input 5 6" xfId="1421"/>
    <cellStyle name="Input 5 6 2" xfId="17066"/>
    <cellStyle name="Input 5 7" xfId="17055"/>
    <cellStyle name="Input 6" xfId="1422"/>
    <cellStyle name="Input 6 2" xfId="1423"/>
    <cellStyle name="Input 6 2 2" xfId="1424"/>
    <cellStyle name="Input 6 2 2 2" xfId="1425"/>
    <cellStyle name="Input 6 2 2 2 2" xfId="17070"/>
    <cellStyle name="Input 6 2 2 3" xfId="17069"/>
    <cellStyle name="Input 6 2 3" xfId="1426"/>
    <cellStyle name="Input 6 2 3 2" xfId="17071"/>
    <cellStyle name="Input 6 2 4" xfId="1427"/>
    <cellStyle name="Input 6 2 4 2" xfId="17072"/>
    <cellStyle name="Input 6 2 5" xfId="1428"/>
    <cellStyle name="Input 6 2 5 2" xfId="17073"/>
    <cellStyle name="Input 6 2 6" xfId="17068"/>
    <cellStyle name="Input 6 3" xfId="1429"/>
    <cellStyle name="Input 6 3 2" xfId="1430"/>
    <cellStyle name="Input 6 3 2 2" xfId="17075"/>
    <cellStyle name="Input 6 3 3" xfId="17074"/>
    <cellStyle name="Input 6 4" xfId="1431"/>
    <cellStyle name="Input 6 4 2" xfId="17076"/>
    <cellStyle name="Input 6 5" xfId="1432"/>
    <cellStyle name="Input 6 5 2" xfId="17077"/>
    <cellStyle name="Input 6 6" xfId="1433"/>
    <cellStyle name="Input 6 6 2" xfId="17078"/>
    <cellStyle name="Input 6 7" xfId="17067"/>
    <cellStyle name="Input 7" xfId="1434"/>
    <cellStyle name="Input 7 2" xfId="1435"/>
    <cellStyle name="Input 7 2 2" xfId="1436"/>
    <cellStyle name="Input 7 2 2 2" xfId="1437"/>
    <cellStyle name="Input 7 2 2 2 2" xfId="17082"/>
    <cellStyle name="Input 7 2 2 3" xfId="17081"/>
    <cellStyle name="Input 7 2 3" xfId="1438"/>
    <cellStyle name="Input 7 2 3 2" xfId="17083"/>
    <cellStyle name="Input 7 2 4" xfId="1439"/>
    <cellStyle name="Input 7 2 4 2" xfId="17084"/>
    <cellStyle name="Input 7 2 5" xfId="1440"/>
    <cellStyle name="Input 7 2 5 2" xfId="17085"/>
    <cellStyle name="Input 7 2 6" xfId="17080"/>
    <cellStyle name="Input 7 3" xfId="1441"/>
    <cellStyle name="Input 7 3 2" xfId="1442"/>
    <cellStyle name="Input 7 3 2 2" xfId="17087"/>
    <cellStyle name="Input 7 3 3" xfId="17086"/>
    <cellStyle name="Input 7 4" xfId="1443"/>
    <cellStyle name="Input 7 4 2" xfId="17088"/>
    <cellStyle name="Input 7 5" xfId="1444"/>
    <cellStyle name="Input 7 5 2" xfId="17089"/>
    <cellStyle name="Input 7 6" xfId="1445"/>
    <cellStyle name="Input 7 6 2" xfId="17090"/>
    <cellStyle name="Input 7 7" xfId="17079"/>
    <cellStyle name="Input 8" xfId="1446"/>
    <cellStyle name="Input 8 2" xfId="1447"/>
    <cellStyle name="Input 8 2 2" xfId="1448"/>
    <cellStyle name="Input 8 2 2 2" xfId="1449"/>
    <cellStyle name="Input 8 2 2 2 2" xfId="17094"/>
    <cellStyle name="Input 8 2 2 3" xfId="17093"/>
    <cellStyle name="Input 8 2 3" xfId="1450"/>
    <cellStyle name="Input 8 2 3 2" xfId="17095"/>
    <cellStyle name="Input 8 2 4" xfId="1451"/>
    <cellStyle name="Input 8 2 4 2" xfId="17096"/>
    <cellStyle name="Input 8 2 5" xfId="1452"/>
    <cellStyle name="Input 8 2 5 2" xfId="17097"/>
    <cellStyle name="Input 8 2 6" xfId="17092"/>
    <cellStyle name="Input 8 3" xfId="1453"/>
    <cellStyle name="Input 8 3 2" xfId="1454"/>
    <cellStyle name="Input 8 3 2 2" xfId="17099"/>
    <cellStyle name="Input 8 3 3" xfId="17098"/>
    <cellStyle name="Input 8 4" xfId="1455"/>
    <cellStyle name="Input 8 4 2" xfId="17100"/>
    <cellStyle name="Input 8 5" xfId="1456"/>
    <cellStyle name="Input 8 5 2" xfId="17101"/>
    <cellStyle name="Input 8 6" xfId="1457"/>
    <cellStyle name="Input 8 6 2" xfId="17102"/>
    <cellStyle name="Input 8 7" xfId="17091"/>
    <cellStyle name="Input 9" xfId="1458"/>
    <cellStyle name="Input 9 2" xfId="1459"/>
    <cellStyle name="Input 9 2 2" xfId="1460"/>
    <cellStyle name="Input 9 2 2 2" xfId="1461"/>
    <cellStyle name="Input 9 2 2 2 2" xfId="17106"/>
    <cellStyle name="Input 9 2 2 3" xfId="17105"/>
    <cellStyle name="Input 9 2 3" xfId="1462"/>
    <cellStyle name="Input 9 2 3 2" xfId="17107"/>
    <cellStyle name="Input 9 2 4" xfId="1463"/>
    <cellStyle name="Input 9 2 4 2" xfId="17108"/>
    <cellStyle name="Input 9 2 5" xfId="1464"/>
    <cellStyle name="Input 9 2 5 2" xfId="17109"/>
    <cellStyle name="Input 9 2 6" xfId="17104"/>
    <cellStyle name="Input 9 3" xfId="1465"/>
    <cellStyle name="Input 9 3 2" xfId="1466"/>
    <cellStyle name="Input 9 3 2 2" xfId="17111"/>
    <cellStyle name="Input 9 3 3" xfId="17110"/>
    <cellStyle name="Input 9 4" xfId="1467"/>
    <cellStyle name="Input 9 4 2" xfId="17112"/>
    <cellStyle name="Input 9 5" xfId="1468"/>
    <cellStyle name="Input 9 5 2" xfId="17113"/>
    <cellStyle name="Input 9 6" xfId="1469"/>
    <cellStyle name="Input 9 6 2" xfId="17114"/>
    <cellStyle name="Input 9 7" xfId="17103"/>
    <cellStyle name="Linked Cell" xfId="1470"/>
    <cellStyle name="material" xfId="1471"/>
    <cellStyle name="material 2" xfId="1472"/>
    <cellStyle name="material 2 2" xfId="1473"/>
    <cellStyle name="material 3" xfId="1474"/>
    <cellStyle name="material 4" xfId="1475"/>
    <cellStyle name="material 5" xfId="1476"/>
    <cellStyle name="material 6" xfId="1477"/>
    <cellStyle name="material 7" xfId="1478"/>
    <cellStyle name="material 8" xfId="1479"/>
    <cellStyle name="MINIPG" xfId="1480"/>
    <cellStyle name="Moeda" xfId="2" builtinId="4"/>
    <cellStyle name="Moeda 10" xfId="1481"/>
    <cellStyle name="Moeda 10 2" xfId="1482"/>
    <cellStyle name="Moeda 10 3" xfId="1483"/>
    <cellStyle name="Moeda 10 4" xfId="1484"/>
    <cellStyle name="Moeda 10 5" xfId="1485"/>
    <cellStyle name="Moeda 10 6" xfId="1486"/>
    <cellStyle name="Moeda 10 7" xfId="1487"/>
    <cellStyle name="Moeda 10 8" xfId="1488"/>
    <cellStyle name="Moeda 11" xfId="1489"/>
    <cellStyle name="Moeda 11 10" xfId="1490"/>
    <cellStyle name="Moeda 11 10 2" xfId="1491"/>
    <cellStyle name="Moeda 11 10 3" xfId="1492"/>
    <cellStyle name="Moeda 11 11" xfId="1493"/>
    <cellStyle name="Moeda 11 12" xfId="1494"/>
    <cellStyle name="Moeda 11 12 2" xfId="1495"/>
    <cellStyle name="Moeda 11 13" xfId="1496"/>
    <cellStyle name="Moeda 11 13 2" xfId="1497"/>
    <cellStyle name="Moeda 11 14" xfId="1498"/>
    <cellStyle name="Moeda 11 15" xfId="1499"/>
    <cellStyle name="Moeda 11 2" xfId="1500"/>
    <cellStyle name="Moeda 11 2 2" xfId="1501"/>
    <cellStyle name="Moeda 11 2 2 2" xfId="1502"/>
    <cellStyle name="Moeda 11 2 2 2 2" xfId="1503"/>
    <cellStyle name="Moeda 11 2 2 2 3" xfId="1504"/>
    <cellStyle name="Moeda 11 2 2 2 4" xfId="1505"/>
    <cellStyle name="Moeda 11 2 2 3" xfId="1506"/>
    <cellStyle name="Moeda 11 2 2 4" xfId="1507"/>
    <cellStyle name="Moeda 11 2 3" xfId="1508"/>
    <cellStyle name="Moeda 11 2 3 2" xfId="1509"/>
    <cellStyle name="Moeda 11 2 3 3" xfId="1510"/>
    <cellStyle name="Moeda 11 2 3 4" xfId="1511"/>
    <cellStyle name="Moeda 11 2 4" xfId="1512"/>
    <cellStyle name="Moeda 11 2 5" xfId="1513"/>
    <cellStyle name="Moeda 11 3" xfId="1514"/>
    <cellStyle name="Moeda 11 3 2" xfId="1515"/>
    <cellStyle name="Moeda 11 3 2 2" xfId="1516"/>
    <cellStyle name="Moeda 11 3 2 2 2" xfId="1517"/>
    <cellStyle name="Moeda 11 3 2 2 3" xfId="1518"/>
    <cellStyle name="Moeda 11 3 2 2 4" xfId="1519"/>
    <cellStyle name="Moeda 11 3 2 3" xfId="1520"/>
    <cellStyle name="Moeda 11 3 2 4" xfId="1521"/>
    <cellStyle name="Moeda 11 3 2 5" xfId="1522"/>
    <cellStyle name="Moeda 11 3 2 6" xfId="1523"/>
    <cellStyle name="Moeda 11 3 3" xfId="1524"/>
    <cellStyle name="Moeda 11 3 3 2" xfId="1525"/>
    <cellStyle name="Moeda 11 3 3 2 2" xfId="1526"/>
    <cellStyle name="Moeda 11 3 3 2 3" xfId="1527"/>
    <cellStyle name="Moeda 11 3 3 2 4" xfId="1528"/>
    <cellStyle name="Moeda 11 3 3 3" xfId="1529"/>
    <cellStyle name="Moeda 11 3 3 4" xfId="1530"/>
    <cellStyle name="Moeda 11 3 4" xfId="1531"/>
    <cellStyle name="Moeda 11 3 4 2" xfId="1532"/>
    <cellStyle name="Moeda 11 3 4 2 2" xfId="1533"/>
    <cellStyle name="Moeda 11 3 4 2 3" xfId="1534"/>
    <cellStyle name="Moeda 11 3 4 3" xfId="1535"/>
    <cellStyle name="Moeda 11 3 4 4" xfId="1536"/>
    <cellStyle name="Moeda 11 3 5" xfId="1537"/>
    <cellStyle name="Moeda 11 3 6" xfId="1538"/>
    <cellStyle name="Moeda 11 4" xfId="1539"/>
    <cellStyle name="Moeda 11 4 2" xfId="1540"/>
    <cellStyle name="Moeda 11 4 3" xfId="1541"/>
    <cellStyle name="Moeda 11 4 4" xfId="1542"/>
    <cellStyle name="Moeda 11 5" xfId="1543"/>
    <cellStyle name="Moeda 11 5 2" xfId="1544"/>
    <cellStyle name="Moeda 11 5 2 2" xfId="1545"/>
    <cellStyle name="Moeda 11 5 2 3" xfId="1546"/>
    <cellStyle name="Moeda 11 5 2 4" xfId="1547"/>
    <cellStyle name="Moeda 11 5 3" xfId="1548"/>
    <cellStyle name="Moeda 11 5 4" xfId="1549"/>
    <cellStyle name="Moeda 11 6" xfId="1550"/>
    <cellStyle name="Moeda 11 7" xfId="1551"/>
    <cellStyle name="Moeda 11 8" xfId="1552"/>
    <cellStyle name="Moeda 11 8 2" xfId="1553"/>
    <cellStyle name="Moeda 11 8 2 2" xfId="1554"/>
    <cellStyle name="Moeda 11 8 2 3" xfId="1555"/>
    <cellStyle name="Moeda 11 8 3" xfId="1556"/>
    <cellStyle name="Moeda 11 8 4" xfId="1557"/>
    <cellStyle name="Moeda 11 8 4 2" xfId="1558"/>
    <cellStyle name="Moeda 11 8 4 3" xfId="1559"/>
    <cellStyle name="Moeda 11 9" xfId="1560"/>
    <cellStyle name="Moeda 11 9 2" xfId="1561"/>
    <cellStyle name="Moeda 11 9 3" xfId="1562"/>
    <cellStyle name="Moeda 12" xfId="1563"/>
    <cellStyle name="Moeda 12 2" xfId="1564"/>
    <cellStyle name="Moeda 13" xfId="1565"/>
    <cellStyle name="Moeda 13 2" xfId="1566"/>
    <cellStyle name="Moeda 13 3" xfId="1567"/>
    <cellStyle name="Moeda 13 4" xfId="1568"/>
    <cellStyle name="Moeda 14" xfId="1569"/>
    <cellStyle name="Moeda 15" xfId="1570"/>
    <cellStyle name="Moeda 16" xfId="1571"/>
    <cellStyle name="Moeda 17" xfId="1572"/>
    <cellStyle name="Moeda 18" xfId="1573"/>
    <cellStyle name="Moeda 18 2" xfId="1574"/>
    <cellStyle name="Moeda 18 2 2" xfId="1575"/>
    <cellStyle name="Moeda 18 3" xfId="1576"/>
    <cellStyle name="Moeda 18 4" xfId="1577"/>
    <cellStyle name="Moeda 19" xfId="1578"/>
    <cellStyle name="Moeda 19 2" xfId="1579"/>
    <cellStyle name="Moeda 19 3" xfId="1580"/>
    <cellStyle name="Moeda 19 4" xfId="1581"/>
    <cellStyle name="Moeda 2" xfId="1582"/>
    <cellStyle name="Moeda 2 10" xfId="1583"/>
    <cellStyle name="Moeda 2 11" xfId="1584"/>
    <cellStyle name="Moeda 2 12" xfId="1585"/>
    <cellStyle name="Moeda 2 13" xfId="1586"/>
    <cellStyle name="Moeda 2 2" xfId="1587"/>
    <cellStyle name="Moeda 2 2 10" xfId="1588"/>
    <cellStyle name="Moeda 2 2 11" xfId="1589"/>
    <cellStyle name="Moeda 2 2 12" xfId="1590"/>
    <cellStyle name="Moeda 2 2 2" xfId="1591"/>
    <cellStyle name="Moeda 2 2 2 10" xfId="1592"/>
    <cellStyle name="Moeda 2 2 2 11" xfId="1593"/>
    <cellStyle name="Moeda 2 2 2 12" xfId="1594"/>
    <cellStyle name="Moeda 2 2 2 2" xfId="1595"/>
    <cellStyle name="Moeda 2 2 2 2 10" xfId="1596"/>
    <cellStyle name="Moeda 2 2 2 2 11" xfId="1597"/>
    <cellStyle name="Moeda 2 2 2 2 2" xfId="1598"/>
    <cellStyle name="Moeda 2 2 2 2 3" xfId="1599"/>
    <cellStyle name="Moeda 2 2 2 2 4" xfId="1600"/>
    <cellStyle name="Moeda 2 2 2 2 5" xfId="1601"/>
    <cellStyle name="Moeda 2 2 2 2 6" xfId="1602"/>
    <cellStyle name="Moeda 2 2 2 2 7" xfId="1603"/>
    <cellStyle name="Moeda 2 2 2 2 8" xfId="1604"/>
    <cellStyle name="Moeda 2 2 2 2 9" xfId="1605"/>
    <cellStyle name="Moeda 2 2 2 3" xfId="1606"/>
    <cellStyle name="Moeda 2 2 2 3 2" xfId="1607"/>
    <cellStyle name="Moeda 2 2 2 4" xfId="1608"/>
    <cellStyle name="Moeda 2 2 2 5" xfId="1609"/>
    <cellStyle name="Moeda 2 2 2 6" xfId="1610"/>
    <cellStyle name="Moeda 2 2 2 7" xfId="1611"/>
    <cellStyle name="Moeda 2 2 2 8" xfId="1612"/>
    <cellStyle name="Moeda 2 2 2 9" xfId="1613"/>
    <cellStyle name="Moeda 2 2 3" xfId="1614"/>
    <cellStyle name="Moeda 2 2 3 2" xfId="1615"/>
    <cellStyle name="Moeda 2 2 3 3" xfId="1616"/>
    <cellStyle name="Moeda 2 2 4" xfId="1617"/>
    <cellStyle name="Moeda 2 2 4 2" xfId="1618"/>
    <cellStyle name="Moeda 2 2 5" xfId="1619"/>
    <cellStyle name="Moeda 2 2 6" xfId="1620"/>
    <cellStyle name="Moeda 2 2 7" xfId="1621"/>
    <cellStyle name="Moeda 2 2 8" xfId="1622"/>
    <cellStyle name="Moeda 2 2 9" xfId="1623"/>
    <cellStyle name="Moeda 2 3" xfId="1624"/>
    <cellStyle name="Moeda 2 3 10" xfId="1625"/>
    <cellStyle name="Moeda 2 3 11" xfId="1626"/>
    <cellStyle name="Moeda 2 3 2" xfId="1627"/>
    <cellStyle name="Moeda 2 3 2 2" xfId="1628"/>
    <cellStyle name="Moeda 2 3 3" xfId="1629"/>
    <cellStyle name="Moeda 2 3 3 2" xfId="1630"/>
    <cellStyle name="Moeda 2 3 3 3" xfId="1631"/>
    <cellStyle name="Moeda 2 3 4" xfId="1632"/>
    <cellStyle name="Moeda 2 3 5" xfId="1633"/>
    <cellStyle name="Moeda 2 3 6" xfId="1634"/>
    <cellStyle name="Moeda 2 3 7" xfId="1635"/>
    <cellStyle name="Moeda 2 3 8" xfId="1636"/>
    <cellStyle name="Moeda 2 3 9" xfId="1637"/>
    <cellStyle name="Moeda 2 4" xfId="1638"/>
    <cellStyle name="Moeda 2 4 2" xfId="1639"/>
    <cellStyle name="Moeda 2 4 3" xfId="1640"/>
    <cellStyle name="Moeda 2 4 4" xfId="1641"/>
    <cellStyle name="Moeda 2 4 5" xfId="1642"/>
    <cellStyle name="Moeda 2 4 6" xfId="1643"/>
    <cellStyle name="Moeda 2 4 7" xfId="1644"/>
    <cellStyle name="Moeda 2 4 8" xfId="1645"/>
    <cellStyle name="Moeda 2 5" xfId="1646"/>
    <cellStyle name="Moeda 2 5 2" xfId="1647"/>
    <cellStyle name="Moeda 2 5 2 2" xfId="1648"/>
    <cellStyle name="Moeda 2 5 2 2 2" xfId="1649"/>
    <cellStyle name="Moeda 2 5 2 2 2 2" xfId="1650"/>
    <cellStyle name="Moeda 2 5 2 2 2 3" xfId="1651"/>
    <cellStyle name="Moeda 2 5 2 2 3" xfId="1652"/>
    <cellStyle name="Moeda 2 5 2 2 4" xfId="1653"/>
    <cellStyle name="Moeda 2 5 2 3" xfId="1654"/>
    <cellStyle name="Moeda 2 5 2 4" xfId="1655"/>
    <cellStyle name="Moeda 2 5 3" xfId="1656"/>
    <cellStyle name="Moeda 2 5 3 2" xfId="1657"/>
    <cellStyle name="Moeda 2 5 3 3" xfId="1658"/>
    <cellStyle name="Moeda 2 5 4" xfId="1659"/>
    <cellStyle name="Moeda 2 5 5" xfId="1660"/>
    <cellStyle name="Moeda 2 5 6" xfId="1661"/>
    <cellStyle name="Moeda 2 5 6 2" xfId="1662"/>
    <cellStyle name="Moeda 2 5 6 3" xfId="1663"/>
    <cellStyle name="Moeda 2 5 6 3 2" xfId="1664"/>
    <cellStyle name="Moeda 2 5 6 3 3" xfId="1665"/>
    <cellStyle name="Moeda 2 5 6 4" xfId="1666"/>
    <cellStyle name="Moeda 2 5 7" xfId="1667"/>
    <cellStyle name="Moeda 2 5 7 2" xfId="1668"/>
    <cellStyle name="Moeda 2 5 7 3" xfId="1669"/>
    <cellStyle name="Moeda 2 5 8" xfId="1670"/>
    <cellStyle name="Moeda 2 5 8 2" xfId="1671"/>
    <cellStyle name="Moeda 2 5 8 3" xfId="1672"/>
    <cellStyle name="Moeda 2 5 9" xfId="1673"/>
    <cellStyle name="Moeda 2 6" xfId="1674"/>
    <cellStyle name="Moeda 2 7" xfId="1675"/>
    <cellStyle name="Moeda 2 8" xfId="1676"/>
    <cellStyle name="Moeda 2 9" xfId="1677"/>
    <cellStyle name="Moeda 20" xfId="1678"/>
    <cellStyle name="Moeda 3" xfId="1679"/>
    <cellStyle name="Moeda 3 10" xfId="1680"/>
    <cellStyle name="Moeda 3 11" xfId="1681"/>
    <cellStyle name="Moeda 3 12" xfId="1682"/>
    <cellStyle name="Moeda 3 13" xfId="1683"/>
    <cellStyle name="Moeda 3 14" xfId="1684"/>
    <cellStyle name="Moeda 3 2" xfId="1685"/>
    <cellStyle name="Moeda 3 2 10" xfId="1686"/>
    <cellStyle name="Moeda 3 2 11" xfId="1687"/>
    <cellStyle name="Moeda 3 2 12" xfId="1688"/>
    <cellStyle name="Moeda 3 2 13" xfId="1689"/>
    <cellStyle name="Moeda 3 2 2" xfId="1690"/>
    <cellStyle name="Moeda 3 2 2 10" xfId="1691"/>
    <cellStyle name="Moeda 3 2 2 11" xfId="1692"/>
    <cellStyle name="Moeda 3 2 2 12" xfId="1693"/>
    <cellStyle name="Moeda 3 2 2 2" xfId="1694"/>
    <cellStyle name="Moeda 3 2 2 2 2" xfId="1695"/>
    <cellStyle name="Moeda 3 2 2 2 3" xfId="1696"/>
    <cellStyle name="Moeda 3 2 2 2 4" xfId="1697"/>
    <cellStyle name="Moeda 3 2 2 2 5" xfId="1698"/>
    <cellStyle name="Moeda 3 2 2 2 6" xfId="1699"/>
    <cellStyle name="Moeda 3 2 2 2 7" xfId="1700"/>
    <cellStyle name="Moeda 3 2 2 2 8" xfId="1701"/>
    <cellStyle name="Moeda 3 2 2 3" xfId="1702"/>
    <cellStyle name="Moeda 3 2 2 4" xfId="1703"/>
    <cellStyle name="Moeda 3 2 2 5" xfId="1704"/>
    <cellStyle name="Moeda 3 2 2 6" xfId="1705"/>
    <cellStyle name="Moeda 3 2 2 7" xfId="1706"/>
    <cellStyle name="Moeda 3 2 2 8" xfId="1707"/>
    <cellStyle name="Moeda 3 2 2 9" xfId="1708"/>
    <cellStyle name="Moeda 3 2 3" xfId="1709"/>
    <cellStyle name="Moeda 3 2 3 10" xfId="1710"/>
    <cellStyle name="Moeda 3 2 3 11" xfId="1711"/>
    <cellStyle name="Moeda 3 2 3 12" xfId="1712"/>
    <cellStyle name="Moeda 3 2 3 2" xfId="1713"/>
    <cellStyle name="Moeda 3 2 3 2 10" xfId="1714"/>
    <cellStyle name="Moeda 3 2 3 2 11" xfId="1715"/>
    <cellStyle name="Moeda 3 2 3 2 2" xfId="1716"/>
    <cellStyle name="Moeda 3 2 3 2 3" xfId="1717"/>
    <cellStyle name="Moeda 3 2 3 2 4" xfId="1718"/>
    <cellStyle name="Moeda 3 2 3 2 5" xfId="1719"/>
    <cellStyle name="Moeda 3 2 3 2 6" xfId="1720"/>
    <cellStyle name="Moeda 3 2 3 2 7" xfId="1721"/>
    <cellStyle name="Moeda 3 2 3 2 8" xfId="1722"/>
    <cellStyle name="Moeda 3 2 3 2 9" xfId="1723"/>
    <cellStyle name="Moeda 3 2 3 3" xfId="1724"/>
    <cellStyle name="Moeda 3 2 3 4" xfId="1725"/>
    <cellStyle name="Moeda 3 2 3 5" xfId="1726"/>
    <cellStyle name="Moeda 3 2 3 6" xfId="1727"/>
    <cellStyle name="Moeda 3 2 3 7" xfId="1728"/>
    <cellStyle name="Moeda 3 2 3 8" xfId="1729"/>
    <cellStyle name="Moeda 3 2 3 9" xfId="1730"/>
    <cellStyle name="Moeda 3 2 4" xfId="1731"/>
    <cellStyle name="Moeda 3 2 4 2" xfId="1732"/>
    <cellStyle name="Moeda 3 2 5" xfId="1733"/>
    <cellStyle name="Moeda 3 2 6" xfId="1734"/>
    <cellStyle name="Moeda 3 2 7" xfId="1735"/>
    <cellStyle name="Moeda 3 2 8" xfId="1736"/>
    <cellStyle name="Moeda 3 2 9" xfId="1737"/>
    <cellStyle name="Moeda 3 3" xfId="1738"/>
    <cellStyle name="Moeda 3 3 10" xfId="1739"/>
    <cellStyle name="Moeda 3 3 11" xfId="1740"/>
    <cellStyle name="Moeda 3 3 2" xfId="1741"/>
    <cellStyle name="Moeda 3 3 3" xfId="1742"/>
    <cellStyle name="Moeda 3 3 4" xfId="1743"/>
    <cellStyle name="Moeda 3 3 5" xfId="1744"/>
    <cellStyle name="Moeda 3 3 6" xfId="1745"/>
    <cellStyle name="Moeda 3 3 7" xfId="1746"/>
    <cellStyle name="Moeda 3 3 8" xfId="1747"/>
    <cellStyle name="Moeda 3 3 9" xfId="1748"/>
    <cellStyle name="Moeda 3 4" xfId="1749"/>
    <cellStyle name="Moeda 3 4 10" xfId="1750"/>
    <cellStyle name="Moeda 3 4 11" xfId="1751"/>
    <cellStyle name="Moeda 3 4 2" xfId="1752"/>
    <cellStyle name="Moeda 3 4 3" xfId="1753"/>
    <cellStyle name="Moeda 3 4 4" xfId="1754"/>
    <cellStyle name="Moeda 3 4 5" xfId="1755"/>
    <cellStyle name="Moeda 3 4 6" xfId="1756"/>
    <cellStyle name="Moeda 3 4 7" xfId="1757"/>
    <cellStyle name="Moeda 3 4 8" xfId="1758"/>
    <cellStyle name="Moeda 3 4 9" xfId="1759"/>
    <cellStyle name="Moeda 3 5" xfId="1760"/>
    <cellStyle name="Moeda 3 5 2" xfId="1761"/>
    <cellStyle name="Moeda 3 6" xfId="1762"/>
    <cellStyle name="Moeda 3 6 2" xfId="1763"/>
    <cellStyle name="Moeda 3 7" xfId="1764"/>
    <cellStyle name="Moeda 3 7 2" xfId="1765"/>
    <cellStyle name="Moeda 3 8" xfId="1766"/>
    <cellStyle name="Moeda 3 9" xfId="1767"/>
    <cellStyle name="Moeda 4" xfId="1768"/>
    <cellStyle name="Moeda 4 10" xfId="1769"/>
    <cellStyle name="Moeda 4 11" xfId="1770"/>
    <cellStyle name="Moeda 4 12" xfId="1771"/>
    <cellStyle name="Moeda 4 13" xfId="1772"/>
    <cellStyle name="Moeda 4 2" xfId="1773"/>
    <cellStyle name="Moeda 4 2 10" xfId="1774"/>
    <cellStyle name="Moeda 4 2 11" xfId="1775"/>
    <cellStyle name="Moeda 4 2 2" xfId="1776"/>
    <cellStyle name="Moeda 4 2 3" xfId="1777"/>
    <cellStyle name="Moeda 4 2 4" xfId="1778"/>
    <cellStyle name="Moeda 4 2 5" xfId="1779"/>
    <cellStyle name="Moeda 4 2 6" xfId="1780"/>
    <cellStyle name="Moeda 4 2 7" xfId="1781"/>
    <cellStyle name="Moeda 4 2 8" xfId="1782"/>
    <cellStyle name="Moeda 4 2 9" xfId="1783"/>
    <cellStyle name="Moeda 4 3" xfId="1784"/>
    <cellStyle name="Moeda 4 3 10" xfId="1785"/>
    <cellStyle name="Moeda 4 3 10 2" xfId="1786"/>
    <cellStyle name="Moeda 4 3 10 2 2" xfId="1787"/>
    <cellStyle name="Moeda 4 3 10 2 2 2" xfId="1788"/>
    <cellStyle name="Moeda 4 3 10 2 2 3" xfId="1789"/>
    <cellStyle name="Moeda 4 3 10 2 3" xfId="1790"/>
    <cellStyle name="Moeda 4 3 10 2 4" xfId="1791"/>
    <cellStyle name="Moeda 4 3 10 3" xfId="1792"/>
    <cellStyle name="Moeda 4 3 10 4" xfId="1793"/>
    <cellStyle name="Moeda 4 3 11" xfId="1794"/>
    <cellStyle name="Moeda 4 3 2" xfId="1795"/>
    <cellStyle name="Moeda 4 3 2 2" xfId="1796"/>
    <cellStyle name="Moeda 4 3 3" xfId="1797"/>
    <cellStyle name="Moeda 4 3 4" xfId="1798"/>
    <cellStyle name="Moeda 4 3 4 2" xfId="1799"/>
    <cellStyle name="Moeda 4 3 5" xfId="1800"/>
    <cellStyle name="Moeda 4 3 6" xfId="1801"/>
    <cellStyle name="Moeda 4 3 7" xfId="1802"/>
    <cellStyle name="Moeda 4 3 8" xfId="1803"/>
    <cellStyle name="Moeda 4 3 9" xfId="1804"/>
    <cellStyle name="Moeda 4 4" xfId="1805"/>
    <cellStyle name="Moeda 4 5" xfId="1806"/>
    <cellStyle name="Moeda 4 6" xfId="1807"/>
    <cellStyle name="Moeda 4 7" xfId="1808"/>
    <cellStyle name="Moeda 4 8" xfId="1809"/>
    <cellStyle name="Moeda 4 9" xfId="1810"/>
    <cellStyle name="Moeda 5" xfId="1811"/>
    <cellStyle name="Moeda 5 10" xfId="1812"/>
    <cellStyle name="Moeda 5 11" xfId="1813"/>
    <cellStyle name="Moeda 5 12" xfId="1814"/>
    <cellStyle name="Moeda 5 2" xfId="1815"/>
    <cellStyle name="Moeda 5 2 10" xfId="1816"/>
    <cellStyle name="Moeda 5 2 10 2" xfId="1817"/>
    <cellStyle name="Moeda 5 2 11" xfId="1818"/>
    <cellStyle name="Moeda 5 2 11 2" xfId="1819"/>
    <cellStyle name="Moeda 5 2 11 3" xfId="1820"/>
    <cellStyle name="Moeda 5 2 12" xfId="1821"/>
    <cellStyle name="Moeda 5 2 2" xfId="1822"/>
    <cellStyle name="Moeda 5 2 2 2" xfId="1823"/>
    <cellStyle name="Moeda 5 2 2 2 2" xfId="1824"/>
    <cellStyle name="Moeda 5 2 2 2 2 2" xfId="1825"/>
    <cellStyle name="Moeda 5 2 2 2 2 3" xfId="1826"/>
    <cellStyle name="Moeda 5 2 2 2 3" xfId="1827"/>
    <cellStyle name="Moeda 5 2 2 2 3 2" xfId="1828"/>
    <cellStyle name="Moeda 5 2 2 2 3 3" xfId="1829"/>
    <cellStyle name="Moeda 5 2 2 2 3 4" xfId="1830"/>
    <cellStyle name="Moeda 5 2 2 2 4" xfId="1831"/>
    <cellStyle name="Moeda 5 2 2 2 5" xfId="1832"/>
    <cellStyle name="Moeda 5 2 2 3" xfId="1833"/>
    <cellStyle name="Moeda 5 2 2 3 2" xfId="1834"/>
    <cellStyle name="Moeda 5 2 2 3 2 2" xfId="1835"/>
    <cellStyle name="Moeda 5 2 2 3 2 3" xfId="1836"/>
    <cellStyle name="Moeda 5 2 2 3 2 4" xfId="1837"/>
    <cellStyle name="Moeda 5 2 2 3 3" xfId="1838"/>
    <cellStyle name="Moeda 5 2 2 3 4" xfId="1839"/>
    <cellStyle name="Moeda 5 2 2 4" xfId="1840"/>
    <cellStyle name="Moeda 5 2 2 5" xfId="1841"/>
    <cellStyle name="Moeda 5 2 2 6" xfId="1842"/>
    <cellStyle name="Moeda 5 2 2 6 2" xfId="1843"/>
    <cellStyle name="Moeda 5 2 2 6 2 2" xfId="1844"/>
    <cellStyle name="Moeda 5 2 2 6 2 3" xfId="1845"/>
    <cellStyle name="Moeda 5 2 2 6 3" xfId="1846"/>
    <cellStyle name="Moeda 5 2 2 6 4" xfId="1847"/>
    <cellStyle name="Moeda 5 2 2 7" xfId="1848"/>
    <cellStyle name="Moeda 5 2 2 7 2" xfId="1849"/>
    <cellStyle name="Moeda 5 2 2 7 3" xfId="1850"/>
    <cellStyle name="Moeda 5 2 2 8" xfId="1851"/>
    <cellStyle name="Moeda 5 2 2 8 2" xfId="1852"/>
    <cellStyle name="Moeda 5 2 2 8 3" xfId="1853"/>
    <cellStyle name="Moeda 5 2 2 9" xfId="1854"/>
    <cellStyle name="Moeda 5 2 3" xfId="1855"/>
    <cellStyle name="Moeda 5 2 3 2" xfId="1856"/>
    <cellStyle name="Moeda 5 2 4" xfId="1857"/>
    <cellStyle name="Moeda 5 2 5" xfId="1858"/>
    <cellStyle name="Moeda 5 2 5 2" xfId="1859"/>
    <cellStyle name="Moeda 5 2 5 2 2" xfId="1860"/>
    <cellStyle name="Moeda 5 2 5 2 2 2" xfId="1861"/>
    <cellStyle name="Moeda 5 2 5 2 2 3" xfId="1862"/>
    <cellStyle name="Moeda 5 2 5 2 2 4" xfId="1863"/>
    <cellStyle name="Moeda 5 2 5 2 3" xfId="1864"/>
    <cellStyle name="Moeda 5 2 5 2 4" xfId="1865"/>
    <cellStyle name="Moeda 5 2 5 3" xfId="1866"/>
    <cellStyle name="Moeda 5 2 5 4" xfId="1867"/>
    <cellStyle name="Moeda 5 2 5 4 2" xfId="1868"/>
    <cellStyle name="Moeda 5 2 5 4 3" xfId="1869"/>
    <cellStyle name="Moeda 5 2 5 4 4" xfId="1870"/>
    <cellStyle name="Moeda 5 2 5 5" xfId="1871"/>
    <cellStyle name="Moeda 5 2 5 6" xfId="1872"/>
    <cellStyle name="Moeda 5 2 5 7" xfId="1873"/>
    <cellStyle name="Moeda 5 2 6" xfId="1874"/>
    <cellStyle name="Moeda 5 2 7" xfId="1875"/>
    <cellStyle name="Moeda 5 2 8" xfId="1876"/>
    <cellStyle name="Moeda 5 2 9" xfId="1877"/>
    <cellStyle name="Moeda 5 3" xfId="1878"/>
    <cellStyle name="Moeda 5 4" xfId="1879"/>
    <cellStyle name="Moeda 5 5" xfId="1880"/>
    <cellStyle name="Moeda 5 6" xfId="1881"/>
    <cellStyle name="Moeda 5 7" xfId="1882"/>
    <cellStyle name="Moeda 5 8" xfId="1883"/>
    <cellStyle name="Moeda 5 9" xfId="1884"/>
    <cellStyle name="Moeda 6" xfId="1885"/>
    <cellStyle name="Moeda 6 10" xfId="1886"/>
    <cellStyle name="Moeda 6 11" xfId="1887"/>
    <cellStyle name="Moeda 6 12" xfId="1888"/>
    <cellStyle name="Moeda 6 2" xfId="1889"/>
    <cellStyle name="Moeda 6 2 10" xfId="1890"/>
    <cellStyle name="Moeda 6 2 11" xfId="1891"/>
    <cellStyle name="Moeda 6 2 2" xfId="1892"/>
    <cellStyle name="Moeda 6 2 3" xfId="1893"/>
    <cellStyle name="Moeda 6 2 4" xfId="1894"/>
    <cellStyle name="Moeda 6 2 5" xfId="1895"/>
    <cellStyle name="Moeda 6 2 6" xfId="1896"/>
    <cellStyle name="Moeda 6 2 7" xfId="1897"/>
    <cellStyle name="Moeda 6 2 8" xfId="1898"/>
    <cellStyle name="Moeda 6 2 9" xfId="1899"/>
    <cellStyle name="Moeda 6 3" xfId="1900"/>
    <cellStyle name="Moeda 6 4" xfId="1901"/>
    <cellStyle name="Moeda 6 5" xfId="1902"/>
    <cellStyle name="Moeda 6 6" xfId="1903"/>
    <cellStyle name="Moeda 6 7" xfId="1904"/>
    <cellStyle name="Moeda 6 8" xfId="1905"/>
    <cellStyle name="Moeda 6 9" xfId="1906"/>
    <cellStyle name="Moeda 7" xfId="1907"/>
    <cellStyle name="Moeda 7 10" xfId="1908"/>
    <cellStyle name="Moeda 7 11" xfId="1909"/>
    <cellStyle name="Moeda 7 2" xfId="1910"/>
    <cellStyle name="Moeda 7 3" xfId="1911"/>
    <cellStyle name="Moeda 7 4" xfId="1912"/>
    <cellStyle name="Moeda 7 5" xfId="1913"/>
    <cellStyle name="Moeda 7 6" xfId="1914"/>
    <cellStyle name="Moeda 7 7" xfId="1915"/>
    <cellStyle name="Moeda 7 8" xfId="1916"/>
    <cellStyle name="Moeda 7 9" xfId="1917"/>
    <cellStyle name="Moeda 8" xfId="1918"/>
    <cellStyle name="Moeda 8 10" xfId="1919"/>
    <cellStyle name="Moeda 8 11" xfId="1920"/>
    <cellStyle name="Moeda 8 2" xfId="1921"/>
    <cellStyle name="Moeda 8 2 10" xfId="1922"/>
    <cellStyle name="Moeda 8 2 11" xfId="1923"/>
    <cellStyle name="Moeda 8 2 2" xfId="1924"/>
    <cellStyle name="Moeda 8 2 3" xfId="1925"/>
    <cellStyle name="Moeda 8 2 4" xfId="1926"/>
    <cellStyle name="Moeda 8 2 5" xfId="1927"/>
    <cellStyle name="Moeda 8 2 6" xfId="1928"/>
    <cellStyle name="Moeda 8 2 7" xfId="1929"/>
    <cellStyle name="Moeda 8 2 8" xfId="1930"/>
    <cellStyle name="Moeda 8 2 9" xfId="1931"/>
    <cellStyle name="Moeda 8 3" xfId="1932"/>
    <cellStyle name="Moeda 8 3 10" xfId="1933"/>
    <cellStyle name="Moeda 8 3 10 2" xfId="1934"/>
    <cellStyle name="Moeda 8 3 10 3" xfId="1935"/>
    <cellStyle name="Moeda 8 3 11" xfId="1936"/>
    <cellStyle name="Moeda 8 3 11 2" xfId="1937"/>
    <cellStyle name="Moeda 8 3 11 3" xfId="1938"/>
    <cellStyle name="Moeda 8 3 12" xfId="1939"/>
    <cellStyle name="Moeda 8 3 12 2" xfId="1940"/>
    <cellStyle name="Moeda 8 3 12 3" xfId="1941"/>
    <cellStyle name="Moeda 8 3 12 4" xfId="1942"/>
    <cellStyle name="Moeda 8 3 12 5" xfId="1943"/>
    <cellStyle name="Moeda 8 3 2" xfId="1944"/>
    <cellStyle name="Moeda 8 3 2 10" xfId="1945"/>
    <cellStyle name="Moeda 8 3 2 11" xfId="1946"/>
    <cellStyle name="Moeda 8 3 2 2" xfId="1947"/>
    <cellStyle name="Moeda 8 3 2 3" xfId="1948"/>
    <cellStyle name="Moeda 8 3 2 4" xfId="1949"/>
    <cellStyle name="Moeda 8 3 2 5" xfId="1950"/>
    <cellStyle name="Moeda 8 3 2 6" xfId="1951"/>
    <cellStyle name="Moeda 8 3 2 7" xfId="1952"/>
    <cellStyle name="Moeda 8 3 2 8" xfId="1953"/>
    <cellStyle name="Moeda 8 3 2 9" xfId="1954"/>
    <cellStyle name="Moeda 8 3 3" xfId="1955"/>
    <cellStyle name="Moeda 8 3 3 2" xfId="1956"/>
    <cellStyle name="Moeda 8 3 3 2 2" xfId="1957"/>
    <cellStyle name="Moeda 8 3 3 2 3" xfId="1958"/>
    <cellStyle name="Moeda 8 3 3 2 4" xfId="1959"/>
    <cellStyle name="Moeda 8 3 3 2 5" xfId="1960"/>
    <cellStyle name="Moeda 8 3 3 2 6" xfId="1961"/>
    <cellStyle name="Moeda 8 3 3 2 7" xfId="1962"/>
    <cellStyle name="Moeda 8 3 3 2 8" xfId="1963"/>
    <cellStyle name="Moeda 8 3 3 3" xfId="1964"/>
    <cellStyle name="Moeda 8 3 3 3 2" xfId="1965"/>
    <cellStyle name="Moeda 8 3 3 3 2 2" xfId="1966"/>
    <cellStyle name="Moeda 8 3 3 3 2 3" xfId="1967"/>
    <cellStyle name="Moeda 8 3 3 3 2 4" xfId="1968"/>
    <cellStyle name="Moeda 8 3 3 3 2 5" xfId="1969"/>
    <cellStyle name="Moeda 8 3 3 4" xfId="1970"/>
    <cellStyle name="Moeda 8 3 3 4 2" xfId="1971"/>
    <cellStyle name="Moeda 8 3 3 4 3" xfId="1972"/>
    <cellStyle name="Moeda 8 3 3 5" xfId="1973"/>
    <cellStyle name="Moeda 8 3 3 5 2" xfId="1974"/>
    <cellStyle name="Moeda 8 3 3 5 3" xfId="1975"/>
    <cellStyle name="Moeda 8 3 3 5 4" xfId="1976"/>
    <cellStyle name="Moeda 8 3 3 5 5" xfId="1977"/>
    <cellStyle name="Moeda 8 3 3 6" xfId="1978"/>
    <cellStyle name="Moeda 8 3 3 7" xfId="1979"/>
    <cellStyle name="Moeda 8 3 3 8" xfId="1980"/>
    <cellStyle name="Moeda 8 3 3 9" xfId="1981"/>
    <cellStyle name="Moeda 8 3 4" xfId="1982"/>
    <cellStyle name="Moeda 8 3 4 2" xfId="1983"/>
    <cellStyle name="Moeda 8 3 4 2 2" xfId="1984"/>
    <cellStyle name="Moeda 8 3 4 2 3" xfId="1985"/>
    <cellStyle name="Moeda 8 3 4 2 4" xfId="1986"/>
    <cellStyle name="Moeda 8 3 4 2 5" xfId="1987"/>
    <cellStyle name="Moeda 8 3 4 2 6" xfId="1988"/>
    <cellStyle name="Moeda 8 3 4 2 7" xfId="1989"/>
    <cellStyle name="Moeda 8 3 4 2 8" xfId="1990"/>
    <cellStyle name="Moeda 8 3 4 3" xfId="1991"/>
    <cellStyle name="Moeda 8 3 4 4" xfId="1992"/>
    <cellStyle name="Moeda 8 3 4 5" xfId="1993"/>
    <cellStyle name="Moeda 8 3 4 6" xfId="1994"/>
    <cellStyle name="Moeda 8 3 4 7" xfId="1995"/>
    <cellStyle name="Moeda 8 3 4 8" xfId="1996"/>
    <cellStyle name="Moeda 8 3 4 9" xfId="1997"/>
    <cellStyle name="Moeda 8 3 5" xfId="1998"/>
    <cellStyle name="Moeda 8 3 5 2" xfId="1999"/>
    <cellStyle name="Moeda 8 3 5 2 2" xfId="2000"/>
    <cellStyle name="Moeda 8 3 5 2 3" xfId="2001"/>
    <cellStyle name="Moeda 8 3 5 2 4" xfId="2002"/>
    <cellStyle name="Moeda 8 3 5 2 5" xfId="2003"/>
    <cellStyle name="Moeda 8 3 5 2 6" xfId="2004"/>
    <cellStyle name="Moeda 8 3 5 2 7" xfId="2005"/>
    <cellStyle name="Moeda 8 3 5 2 8" xfId="2006"/>
    <cellStyle name="Moeda 8 3 5 3" xfId="2007"/>
    <cellStyle name="Moeda 8 3 5 3 2" xfId="2008"/>
    <cellStyle name="Moeda 8 3 5 3 3" xfId="2009"/>
    <cellStyle name="Moeda 8 3 5 3 4" xfId="2010"/>
    <cellStyle name="Moeda 8 3 5 3 5" xfId="2011"/>
    <cellStyle name="Moeda 8 3 6" xfId="2012"/>
    <cellStyle name="Moeda 8 3 6 2" xfId="2013"/>
    <cellStyle name="Moeda 8 3 6 2 2" xfId="2014"/>
    <cellStyle name="Moeda 8 3 6 2 3" xfId="2015"/>
    <cellStyle name="Moeda 8 3 6 2 4" xfId="2016"/>
    <cellStyle name="Moeda 8 3 6 2 5" xfId="2017"/>
    <cellStyle name="Moeda 8 3 6 2 6" xfId="2018"/>
    <cellStyle name="Moeda 8 3 6 2 7" xfId="2019"/>
    <cellStyle name="Moeda 8 3 6 2 8" xfId="2020"/>
    <cellStyle name="Moeda 8 3 6 3" xfId="2021"/>
    <cellStyle name="Moeda 8 3 6 3 2" xfId="2022"/>
    <cellStyle name="Moeda 8 3 6 3 2 2" xfId="2023"/>
    <cellStyle name="Moeda 8 3 6 3 2 3" xfId="2024"/>
    <cellStyle name="Moeda 8 3 6 3 2 4" xfId="2025"/>
    <cellStyle name="Moeda 8 3 6 3 2 5" xfId="2026"/>
    <cellStyle name="Moeda 8 3 6 4" xfId="2027"/>
    <cellStyle name="Moeda 8 3 6 4 2" xfId="2028"/>
    <cellStyle name="Moeda 8 3 6 4 3" xfId="2029"/>
    <cellStyle name="Moeda 8 3 6 5" xfId="2030"/>
    <cellStyle name="Moeda 8 3 6 5 2" xfId="2031"/>
    <cellStyle name="Moeda 8 3 6 5 3" xfId="2032"/>
    <cellStyle name="Moeda 8 3 6 5 4" xfId="2033"/>
    <cellStyle name="Moeda 8 3 6 5 5" xfId="2034"/>
    <cellStyle name="Moeda 8 3 6 6" xfId="2035"/>
    <cellStyle name="Moeda 8 3 6 7" xfId="2036"/>
    <cellStyle name="Moeda 8 3 6 8" xfId="2037"/>
    <cellStyle name="Moeda 8 3 6 9" xfId="2038"/>
    <cellStyle name="Moeda 8 3 7" xfId="2039"/>
    <cellStyle name="Moeda 8 3 7 2" xfId="2040"/>
    <cellStyle name="Moeda 8 3 7 2 2" xfId="2041"/>
    <cellStyle name="Moeda 8 3 7 3" xfId="2042"/>
    <cellStyle name="Moeda 8 3 7 3 2" xfId="2043"/>
    <cellStyle name="Moeda 8 3 7 3 3" xfId="2044"/>
    <cellStyle name="Moeda 8 3 7 3 4" xfId="2045"/>
    <cellStyle name="Moeda 8 3 7 3 5" xfId="2046"/>
    <cellStyle name="Moeda 8 3 8" xfId="2047"/>
    <cellStyle name="Moeda 8 3 8 2" xfId="2048"/>
    <cellStyle name="Moeda 8 3 8 2 2" xfId="2049"/>
    <cellStyle name="Moeda 8 3 8 3" xfId="2050"/>
    <cellStyle name="Moeda 8 3 8 4" xfId="2051"/>
    <cellStyle name="Moeda 8 3 8 4 2" xfId="2052"/>
    <cellStyle name="Moeda 8 3 8 4 3" xfId="2053"/>
    <cellStyle name="Moeda 8 3 8 5" xfId="2054"/>
    <cellStyle name="Moeda 8 3 9" xfId="2055"/>
    <cellStyle name="Moeda 8 3 9 2" xfId="2056"/>
    <cellStyle name="Moeda 8 3 9 2 2" xfId="2057"/>
    <cellStyle name="Moeda 8 3 9 2 3" xfId="2058"/>
    <cellStyle name="Moeda 8 3 9 2 4" xfId="2059"/>
    <cellStyle name="Moeda 8 3 9 2 5" xfId="2060"/>
    <cellStyle name="Moeda 8 4" xfId="2061"/>
    <cellStyle name="Moeda 8 5" xfId="2062"/>
    <cellStyle name="Moeda 8 6" xfId="2063"/>
    <cellStyle name="Moeda 8 7" xfId="2064"/>
    <cellStyle name="Moeda 8 8" xfId="2065"/>
    <cellStyle name="Moeda 8 9" xfId="2066"/>
    <cellStyle name="Moeda 9" xfId="2067"/>
    <cellStyle name="Moeda 9 10" xfId="2068"/>
    <cellStyle name="Moeda 9 10 2" xfId="2069"/>
    <cellStyle name="Moeda 9 10 3" xfId="2070"/>
    <cellStyle name="Moeda 9 11" xfId="2071"/>
    <cellStyle name="Moeda 9 11 2" xfId="2072"/>
    <cellStyle name="Moeda 9 11 3" xfId="2073"/>
    <cellStyle name="Moeda 9 12" xfId="2074"/>
    <cellStyle name="Moeda 9 12 2" xfId="2075"/>
    <cellStyle name="Moeda 9 12 3" xfId="2076"/>
    <cellStyle name="Moeda 9 12 4" xfId="2077"/>
    <cellStyle name="Moeda 9 12 5" xfId="2078"/>
    <cellStyle name="Moeda 9 2" xfId="2079"/>
    <cellStyle name="Moeda 9 2 10" xfId="2080"/>
    <cellStyle name="Moeda 9 2 11" xfId="2081"/>
    <cellStyle name="Moeda 9 2 2" xfId="2082"/>
    <cellStyle name="Moeda 9 2 3" xfId="2083"/>
    <cellStyle name="Moeda 9 2 4" xfId="2084"/>
    <cellStyle name="Moeda 9 2 5" xfId="2085"/>
    <cellStyle name="Moeda 9 2 6" xfId="2086"/>
    <cellStyle name="Moeda 9 2 7" xfId="2087"/>
    <cellStyle name="Moeda 9 2 8" xfId="2088"/>
    <cellStyle name="Moeda 9 2 9" xfId="2089"/>
    <cellStyle name="Moeda 9 3" xfId="2090"/>
    <cellStyle name="Moeda 9 3 2" xfId="2091"/>
    <cellStyle name="Moeda 9 3 2 2" xfId="2092"/>
    <cellStyle name="Moeda 9 3 2 3" xfId="2093"/>
    <cellStyle name="Moeda 9 3 2 4" xfId="2094"/>
    <cellStyle name="Moeda 9 3 2 5" xfId="2095"/>
    <cellStyle name="Moeda 9 3 2 6" xfId="2096"/>
    <cellStyle name="Moeda 9 3 2 7" xfId="2097"/>
    <cellStyle name="Moeda 9 3 2 8" xfId="2098"/>
    <cellStyle name="Moeda 9 3 3" xfId="2099"/>
    <cellStyle name="Moeda 9 3 3 2" xfId="2100"/>
    <cellStyle name="Moeda 9 3 3 2 2" xfId="2101"/>
    <cellStyle name="Moeda 9 3 3 2 3" xfId="2102"/>
    <cellStyle name="Moeda 9 3 3 2 4" xfId="2103"/>
    <cellStyle name="Moeda 9 3 3 2 5" xfId="2104"/>
    <cellStyle name="Moeda 9 3 4" xfId="2105"/>
    <cellStyle name="Moeda 9 3 4 2" xfId="2106"/>
    <cellStyle name="Moeda 9 3 4 3" xfId="2107"/>
    <cellStyle name="Moeda 9 3 5" xfId="2108"/>
    <cellStyle name="Moeda 9 3 5 2" xfId="2109"/>
    <cellStyle name="Moeda 9 3 5 3" xfId="2110"/>
    <cellStyle name="Moeda 9 3 5 4" xfId="2111"/>
    <cellStyle name="Moeda 9 3 5 5" xfId="2112"/>
    <cellStyle name="Moeda 9 3 6" xfId="2113"/>
    <cellStyle name="Moeda 9 3 7" xfId="2114"/>
    <cellStyle name="Moeda 9 3 8" xfId="2115"/>
    <cellStyle name="Moeda 9 3 9" xfId="2116"/>
    <cellStyle name="Moeda 9 4" xfId="2117"/>
    <cellStyle name="Moeda 9 4 2" xfId="2118"/>
    <cellStyle name="Moeda 9 4 2 2" xfId="2119"/>
    <cellStyle name="Moeda 9 4 2 3" xfId="2120"/>
    <cellStyle name="Moeda 9 4 2 4" xfId="2121"/>
    <cellStyle name="Moeda 9 4 2 5" xfId="2122"/>
    <cellStyle name="Moeda 9 4 2 6" xfId="2123"/>
    <cellStyle name="Moeda 9 4 2 7" xfId="2124"/>
    <cellStyle name="Moeda 9 4 2 8" xfId="2125"/>
    <cellStyle name="Moeda 9 4 3" xfId="2126"/>
    <cellStyle name="Moeda 9 4 4" xfId="2127"/>
    <cellStyle name="Moeda 9 4 5" xfId="2128"/>
    <cellStyle name="Moeda 9 4 6" xfId="2129"/>
    <cellStyle name="Moeda 9 4 7" xfId="2130"/>
    <cellStyle name="Moeda 9 4 8" xfId="2131"/>
    <cellStyle name="Moeda 9 4 9" xfId="2132"/>
    <cellStyle name="Moeda 9 5" xfId="2133"/>
    <cellStyle name="Moeda 9 5 2" xfId="2134"/>
    <cellStyle name="Moeda 9 5 2 2" xfId="2135"/>
    <cellStyle name="Moeda 9 5 2 3" xfId="2136"/>
    <cellStyle name="Moeda 9 5 2 4" xfId="2137"/>
    <cellStyle name="Moeda 9 5 2 5" xfId="2138"/>
    <cellStyle name="Moeda 9 5 2 6" xfId="2139"/>
    <cellStyle name="Moeda 9 5 2 7" xfId="2140"/>
    <cellStyle name="Moeda 9 5 2 8" xfId="2141"/>
    <cellStyle name="Moeda 9 5 3" xfId="2142"/>
    <cellStyle name="Moeda 9 5 3 2" xfId="2143"/>
    <cellStyle name="Moeda 9 5 3 3" xfId="2144"/>
    <cellStyle name="Moeda 9 5 3 4" xfId="2145"/>
    <cellStyle name="Moeda 9 5 3 5" xfId="2146"/>
    <cellStyle name="Moeda 9 6" xfId="2147"/>
    <cellStyle name="Moeda 9 6 2" xfId="2148"/>
    <cellStyle name="Moeda 9 6 2 2" xfId="2149"/>
    <cellStyle name="Moeda 9 6 2 3" xfId="2150"/>
    <cellStyle name="Moeda 9 6 2 4" xfId="2151"/>
    <cellStyle name="Moeda 9 6 2 5" xfId="2152"/>
    <cellStyle name="Moeda 9 6 2 6" xfId="2153"/>
    <cellStyle name="Moeda 9 6 2 7" xfId="2154"/>
    <cellStyle name="Moeda 9 6 2 8" xfId="2155"/>
    <cellStyle name="Moeda 9 6 3" xfId="2156"/>
    <cellStyle name="Moeda 9 6 3 2" xfId="2157"/>
    <cellStyle name="Moeda 9 6 3 2 2" xfId="2158"/>
    <cellStyle name="Moeda 9 6 3 2 3" xfId="2159"/>
    <cellStyle name="Moeda 9 6 3 2 4" xfId="2160"/>
    <cellStyle name="Moeda 9 6 3 2 5" xfId="2161"/>
    <cellStyle name="Moeda 9 6 4" xfId="2162"/>
    <cellStyle name="Moeda 9 6 4 2" xfId="2163"/>
    <cellStyle name="Moeda 9 6 4 3" xfId="2164"/>
    <cellStyle name="Moeda 9 6 5" xfId="2165"/>
    <cellStyle name="Moeda 9 6 5 2" xfId="2166"/>
    <cellStyle name="Moeda 9 6 5 3" xfId="2167"/>
    <cellStyle name="Moeda 9 6 5 4" xfId="2168"/>
    <cellStyle name="Moeda 9 6 5 5" xfId="2169"/>
    <cellStyle name="Moeda 9 6 6" xfId="2170"/>
    <cellStyle name="Moeda 9 6 7" xfId="2171"/>
    <cellStyle name="Moeda 9 6 8" xfId="2172"/>
    <cellStyle name="Moeda 9 6 9" xfId="2173"/>
    <cellStyle name="Moeda 9 7" xfId="2174"/>
    <cellStyle name="Moeda 9 7 2" xfId="2175"/>
    <cellStyle name="Moeda 9 7 2 2" xfId="2176"/>
    <cellStyle name="Moeda 9 7 3" xfId="2177"/>
    <cellStyle name="Moeda 9 7 3 2" xfId="2178"/>
    <cellStyle name="Moeda 9 7 3 3" xfId="2179"/>
    <cellStyle name="Moeda 9 7 3 4" xfId="2180"/>
    <cellStyle name="Moeda 9 7 3 5" xfId="2181"/>
    <cellStyle name="Moeda 9 8" xfId="2182"/>
    <cellStyle name="Moeda 9 8 2" xfId="2183"/>
    <cellStyle name="Moeda 9 8 2 2" xfId="2184"/>
    <cellStyle name="Moeda 9 8 3" xfId="2185"/>
    <cellStyle name="Moeda 9 8 4" xfId="2186"/>
    <cellStyle name="Moeda 9 8 4 2" xfId="2187"/>
    <cellStyle name="Moeda 9 8 4 3" xfId="2188"/>
    <cellStyle name="Moeda 9 8 5" xfId="2189"/>
    <cellStyle name="Moeda 9 9" xfId="2190"/>
    <cellStyle name="Moeda 9 9 2" xfId="2191"/>
    <cellStyle name="Moeda 9 9 2 2" xfId="2192"/>
    <cellStyle name="Moeda 9 9 2 3" xfId="2193"/>
    <cellStyle name="Moeda 9 9 2 4" xfId="2194"/>
    <cellStyle name="Moeda 9 9 2 5" xfId="2195"/>
    <cellStyle name="Neutra 2" xfId="2196"/>
    <cellStyle name="Neutra 2 2" xfId="2197"/>
    <cellStyle name="Neutra 2 3" xfId="2198"/>
    <cellStyle name="Neutral" xfId="2199"/>
    <cellStyle name="Normal" xfId="0" builtinId="0"/>
    <cellStyle name="Normal - Style1" xfId="2200"/>
    <cellStyle name="Normal 10" xfId="2201"/>
    <cellStyle name="Normal 10 10" xfId="2202"/>
    <cellStyle name="Normal 10 2" xfId="2203"/>
    <cellStyle name="Normal 10 2 2" xfId="2204"/>
    <cellStyle name="Normal 10 2 2 5 2" xfId="2205"/>
    <cellStyle name="Normal 10 2 3" xfId="2206"/>
    <cellStyle name="Normal 10 2 4" xfId="2207"/>
    <cellStyle name="Normal 10 2 5" xfId="2208"/>
    <cellStyle name="Normal 10 2 6" xfId="2209"/>
    <cellStyle name="Normal 10 2 7" xfId="2210"/>
    <cellStyle name="Normal 10 2 8" xfId="2211"/>
    <cellStyle name="Normal 10 3" xfId="2212"/>
    <cellStyle name="Normal 10 3 2" xfId="2213"/>
    <cellStyle name="Normal 10 4" xfId="2214"/>
    <cellStyle name="Normal 10 4 2" xfId="2215"/>
    <cellStyle name="Normal 10 4 3" xfId="2216"/>
    <cellStyle name="Normal 10 5" xfId="2217"/>
    <cellStyle name="Normal 10 6" xfId="2218"/>
    <cellStyle name="Normal 10 6 2" xfId="2219"/>
    <cellStyle name="Normal 10 7" xfId="2220"/>
    <cellStyle name="Normal 10 8" xfId="2221"/>
    <cellStyle name="Normal 10 9" xfId="2222"/>
    <cellStyle name="Normal 100" xfId="2223"/>
    <cellStyle name="Normal 100 2" xfId="2224"/>
    <cellStyle name="Normal 101" xfId="2225"/>
    <cellStyle name="Normal 101 2" xfId="2226"/>
    <cellStyle name="Normal 102" xfId="2227"/>
    <cellStyle name="Normal 102 2" xfId="2228"/>
    <cellStyle name="Normal 103" xfId="2229"/>
    <cellStyle name="Normal 103 2" xfId="2230"/>
    <cellStyle name="Normal 104" xfId="2231"/>
    <cellStyle name="Normal 104 2" xfId="2232"/>
    <cellStyle name="Normal 105" xfId="2233"/>
    <cellStyle name="Normal 105 2" xfId="2234"/>
    <cellStyle name="Normal 106" xfId="2235"/>
    <cellStyle name="Normal 106 2" xfId="2236"/>
    <cellStyle name="Normal 107" xfId="2237"/>
    <cellStyle name="Normal 107 2" xfId="2238"/>
    <cellStyle name="Normal 108" xfId="2239"/>
    <cellStyle name="Normal 108 2" xfId="2240"/>
    <cellStyle name="Normal 109" xfId="2241"/>
    <cellStyle name="Normal 109 2" xfId="2242"/>
    <cellStyle name="Normal 11" xfId="2243"/>
    <cellStyle name="Normal 11 10" xfId="2244"/>
    <cellStyle name="Normal 11 11" xfId="2245"/>
    <cellStyle name="Normal 11 2" xfId="2246"/>
    <cellStyle name="Normal 11 2 2" xfId="2247"/>
    <cellStyle name="Normal 11 2 3" xfId="2248"/>
    <cellStyle name="Normal 11 2 4" xfId="2249"/>
    <cellStyle name="Normal 11 2 5" xfId="2250"/>
    <cellStyle name="Normal 11 2 6" xfId="2251"/>
    <cellStyle name="Normal 11 2 7" xfId="2252"/>
    <cellStyle name="Normal 11 2 8" xfId="2253"/>
    <cellStyle name="Normal 11 3" xfId="2254"/>
    <cellStyle name="Normal 11 3 2" xfId="2255"/>
    <cellStyle name="Normal 11 3 2 2" xfId="2256"/>
    <cellStyle name="Normal 11 3 2 2 2" xfId="2257"/>
    <cellStyle name="Normal 11 3 2 2 3" xfId="2258"/>
    <cellStyle name="Normal 11 3 3" xfId="2259"/>
    <cellStyle name="Normal 11 3 4" xfId="2260"/>
    <cellStyle name="Normal 11 3 5" xfId="2261"/>
    <cellStyle name="Normal 11 3 6" xfId="2262"/>
    <cellStyle name="Normal 11 3 7" xfId="2263"/>
    <cellStyle name="Normal 11 3 8" xfId="2264"/>
    <cellStyle name="Normal 11 4" xfId="2265"/>
    <cellStyle name="Normal 11 4 2" xfId="2266"/>
    <cellStyle name="Normal 11 5" xfId="2267"/>
    <cellStyle name="Normal 11 5 2" xfId="2268"/>
    <cellStyle name="Normal 11 5 2 2" xfId="2269"/>
    <cellStyle name="Normal 11 5 2 3" xfId="2270"/>
    <cellStyle name="Normal 11 5 3" xfId="2271"/>
    <cellStyle name="Normal 11 5 4" xfId="2272"/>
    <cellStyle name="Normal 11 6" xfId="2273"/>
    <cellStyle name="Normal 11 6 2" xfId="2274"/>
    <cellStyle name="Normal 11 7" xfId="2275"/>
    <cellStyle name="Normal 11 7 2" xfId="2276"/>
    <cellStyle name="Normal 11 7 3" xfId="2277"/>
    <cellStyle name="Normal 11 7 4" xfId="2278"/>
    <cellStyle name="Normal 11 8" xfId="2279"/>
    <cellStyle name="Normal 11 9" xfId="2280"/>
    <cellStyle name="Normal 110" xfId="2281"/>
    <cellStyle name="Normal 110 2" xfId="2282"/>
    <cellStyle name="Normal 111" xfId="2283"/>
    <cellStyle name="Normal 111 2" xfId="2284"/>
    <cellStyle name="Normal 112" xfId="2285"/>
    <cellStyle name="Normal 112 2" xfId="2286"/>
    <cellStyle name="Normal 113" xfId="2287"/>
    <cellStyle name="Normal 113 2" xfId="2288"/>
    <cellStyle name="Normal 114" xfId="2289"/>
    <cellStyle name="Normal 114 2" xfId="2290"/>
    <cellStyle name="Normal 115" xfId="2291"/>
    <cellStyle name="Normal 115 2" xfId="2292"/>
    <cellStyle name="Normal 116" xfId="2293"/>
    <cellStyle name="Normal 116 2" xfId="2294"/>
    <cellStyle name="Normal 117" xfId="2295"/>
    <cellStyle name="Normal 117 2" xfId="2296"/>
    <cellStyle name="Normal 118" xfId="2297"/>
    <cellStyle name="Normal 118 2" xfId="2298"/>
    <cellStyle name="Normal 119" xfId="2299"/>
    <cellStyle name="Normal 119 2" xfId="2300"/>
    <cellStyle name="Normal 12" xfId="2301"/>
    <cellStyle name="Normal 12 2" xfId="2302"/>
    <cellStyle name="Normal 12 2 2" xfId="2303"/>
    <cellStyle name="Normal 12 2 3" xfId="2304"/>
    <cellStyle name="Normal 12 2 4" xfId="2305"/>
    <cellStyle name="Normal 12 2 5" xfId="2306"/>
    <cellStyle name="Normal 12 2 6" xfId="2307"/>
    <cellStyle name="Normal 12 2 7" xfId="2308"/>
    <cellStyle name="Normal 12 2 8" xfId="2309"/>
    <cellStyle name="Normal 12 3" xfId="2310"/>
    <cellStyle name="Normal 12 3 2" xfId="2311"/>
    <cellStyle name="Normal 12 3 2 2" xfId="2312"/>
    <cellStyle name="Normal 12 3 2 3" xfId="2313"/>
    <cellStyle name="Normal 12 3 2 4" xfId="2314"/>
    <cellStyle name="Normal 12 3 2 5" xfId="2315"/>
    <cellStyle name="Normal 12 4" xfId="2316"/>
    <cellStyle name="Normal 12 4 2" xfId="2317"/>
    <cellStyle name="Normal 12 4 3" xfId="2318"/>
    <cellStyle name="Normal 12 5" xfId="2319"/>
    <cellStyle name="Normal 12 5 2" xfId="2320"/>
    <cellStyle name="Normal 12 5 3" xfId="2321"/>
    <cellStyle name="Normal 12 5 4" xfId="2322"/>
    <cellStyle name="Normal 12 5 5" xfId="2323"/>
    <cellStyle name="Normal 12 6" xfId="2324"/>
    <cellStyle name="Normal 12 7" xfId="2325"/>
    <cellStyle name="Normal 12 8" xfId="2326"/>
    <cellStyle name="Normal 12 9" xfId="2327"/>
    <cellStyle name="Normal 120" xfId="2328"/>
    <cellStyle name="Normal 120 2" xfId="2329"/>
    <cellStyle name="Normal 121" xfId="2330"/>
    <cellStyle name="Normal 121 2" xfId="2331"/>
    <cellStyle name="Normal 122" xfId="2332"/>
    <cellStyle name="Normal 122 2" xfId="2333"/>
    <cellStyle name="Normal 123" xfId="2334"/>
    <cellStyle name="Normal 123 2" xfId="2335"/>
    <cellStyle name="Normal 124" xfId="2336"/>
    <cellStyle name="Normal 124 2" xfId="2337"/>
    <cellStyle name="Normal 125" xfId="2338"/>
    <cellStyle name="Normal 125 10" xfId="2339"/>
    <cellStyle name="Normal 125 2" xfId="2340"/>
    <cellStyle name="Normal 125 2 2" xfId="2341"/>
    <cellStyle name="Normal 125 3" xfId="2342"/>
    <cellStyle name="Normal 125 4" xfId="2343"/>
    <cellStyle name="Normal 125 4 2" xfId="2344"/>
    <cellStyle name="Normal 125 4 3" xfId="2345"/>
    <cellStyle name="Normal 125 5" xfId="2346"/>
    <cellStyle name="Normal 125 5 2" xfId="2347"/>
    <cellStyle name="Normal 125 5 3" xfId="2348"/>
    <cellStyle name="Normal 125 6" xfId="2349"/>
    <cellStyle name="Normal 125 7" xfId="2350"/>
    <cellStyle name="Normal 125 8" xfId="2351"/>
    <cellStyle name="Normal 125 9" xfId="2352"/>
    <cellStyle name="Normal 126" xfId="2353"/>
    <cellStyle name="Normal 126 2" xfId="2354"/>
    <cellStyle name="Normal 126 2 2" xfId="2355"/>
    <cellStyle name="Normal 126 3" xfId="2356"/>
    <cellStyle name="Normal 126 4" xfId="2357"/>
    <cellStyle name="Normal 126 4 2" xfId="2358"/>
    <cellStyle name="Normal 126 4 3" xfId="2359"/>
    <cellStyle name="Normal 126 5" xfId="2360"/>
    <cellStyle name="Normal 126 5 2" xfId="2361"/>
    <cellStyle name="Normal 126 5 3" xfId="2362"/>
    <cellStyle name="Normal 126 6" xfId="2363"/>
    <cellStyle name="Normal 126 7" xfId="2364"/>
    <cellStyle name="Normal 126 8" xfId="2365"/>
    <cellStyle name="Normal 127" xfId="2366"/>
    <cellStyle name="Normal 127 2" xfId="2367"/>
    <cellStyle name="Normal 127 2 2" xfId="2368"/>
    <cellStyle name="Normal 127 3" xfId="2369"/>
    <cellStyle name="Normal 127 4" xfId="2370"/>
    <cellStyle name="Normal 127 5" xfId="2371"/>
    <cellStyle name="Normal 127 6" xfId="2372"/>
    <cellStyle name="Normal 128" xfId="2373"/>
    <cellStyle name="Normal 128 2" xfId="2374"/>
    <cellStyle name="Normal 128 2 2" xfId="2375"/>
    <cellStyle name="Normal 128 3" xfId="2376"/>
    <cellStyle name="Normal 128 4" xfId="2377"/>
    <cellStyle name="Normal 128 5" xfId="2378"/>
    <cellStyle name="Normal 128 6" xfId="2379"/>
    <cellStyle name="Normal 129" xfId="2380"/>
    <cellStyle name="Normal 129 2" xfId="2381"/>
    <cellStyle name="Normal 129 2 2" xfId="2382"/>
    <cellStyle name="Normal 13" xfId="2383"/>
    <cellStyle name="Normal 13 10" xfId="2384"/>
    <cellStyle name="Normal 13 10 2" xfId="2385"/>
    <cellStyle name="Normal 13 11" xfId="2386"/>
    <cellStyle name="Normal 13 12" xfId="2387"/>
    <cellStyle name="Normal 13 13" xfId="2388"/>
    <cellStyle name="Normal 13 2" xfId="2389"/>
    <cellStyle name="Normal 13 2 10" xfId="2390"/>
    <cellStyle name="Normal 13 2 11" xfId="2391"/>
    <cellStyle name="Normal 13 2 2" xfId="2392"/>
    <cellStyle name="Normal 13 2 2 2" xfId="2393"/>
    <cellStyle name="Normal 13 2 2 2 2" xfId="2394"/>
    <cellStyle name="Normal 13 2 2 2 2 2" xfId="2395"/>
    <cellStyle name="Normal 13 2 2 2 3" xfId="2396"/>
    <cellStyle name="Normal 13 2 2 2 4" xfId="2397"/>
    <cellStyle name="Normal 13 2 2 3" xfId="2398"/>
    <cellStyle name="Normal 13 2 2 3 2" xfId="2399"/>
    <cellStyle name="Normal 13 2 2 4" xfId="2400"/>
    <cellStyle name="Normal 13 2 2 5" xfId="2401"/>
    <cellStyle name="Normal 13 2 2 6" xfId="2402"/>
    <cellStyle name="Normal 13 2 3" xfId="2403"/>
    <cellStyle name="Normal 13 2 3 2" xfId="2404"/>
    <cellStyle name="Normal 13 2 3 2 2" xfId="2405"/>
    <cellStyle name="Normal 13 2 3 2 2 2" xfId="2406"/>
    <cellStyle name="Normal 13 2 3 2 3" xfId="2407"/>
    <cellStyle name="Normal 13 2 3 3" xfId="2408"/>
    <cellStyle name="Normal 13 2 3 3 2" xfId="2409"/>
    <cellStyle name="Normal 13 2 3 3 3" xfId="2410"/>
    <cellStyle name="Normal 13 2 3 3 4" xfId="2411"/>
    <cellStyle name="Normal 13 2 3 4" xfId="2412"/>
    <cellStyle name="Normal 13 2 3 5" xfId="2413"/>
    <cellStyle name="Normal 13 2 3 6" xfId="2414"/>
    <cellStyle name="Normal 13 2 4" xfId="2415"/>
    <cellStyle name="Normal 13 2 4 2" xfId="2416"/>
    <cellStyle name="Normal 13 2 4 2 2" xfId="2417"/>
    <cellStyle name="Normal 13 2 4 3" xfId="2418"/>
    <cellStyle name="Normal 13 2 4 4" xfId="2419"/>
    <cellStyle name="Normal 13 2 5" xfId="2420"/>
    <cellStyle name="Normal 13 2 5 2" xfId="2421"/>
    <cellStyle name="Normal 13 2 5 2 2" xfId="2422"/>
    <cellStyle name="Normal 13 2 5 3" xfId="2423"/>
    <cellStyle name="Normal 13 2 5 4" xfId="2424"/>
    <cellStyle name="Normal 13 2 6" xfId="2425"/>
    <cellStyle name="Normal 13 2 6 2" xfId="2426"/>
    <cellStyle name="Normal 13 2 6 2 2" xfId="2427"/>
    <cellStyle name="Normal 13 2 6 3" xfId="2428"/>
    <cellStyle name="Normal 13 2 6 4" xfId="2429"/>
    <cellStyle name="Normal 13 2 7" xfId="2430"/>
    <cellStyle name="Normal 13 2 7 2" xfId="2431"/>
    <cellStyle name="Normal 13 2 7 3" xfId="2432"/>
    <cellStyle name="Normal 13 2 8" xfId="2433"/>
    <cellStyle name="Normal 13 2 8 2" xfId="2434"/>
    <cellStyle name="Normal 13 2 9" xfId="2435"/>
    <cellStyle name="Normal 13 2 9 2" xfId="2436"/>
    <cellStyle name="Normal 13 3" xfId="2437"/>
    <cellStyle name="Normal 13 3 10" xfId="2438"/>
    <cellStyle name="Normal 13 3 11" xfId="2439"/>
    <cellStyle name="Normal 13 3 2" xfId="2440"/>
    <cellStyle name="Normal 13 3 2 2" xfId="2441"/>
    <cellStyle name="Normal 13 3 2 2 2" xfId="2442"/>
    <cellStyle name="Normal 13 3 2 2 2 2" xfId="2443"/>
    <cellStyle name="Normal 13 3 2 2 3" xfId="2444"/>
    <cellStyle name="Normal 13 3 2 3" xfId="2445"/>
    <cellStyle name="Normal 13 3 2 3 2" xfId="2446"/>
    <cellStyle name="Normal 13 3 2 4" xfId="2447"/>
    <cellStyle name="Normal 13 3 2 5" xfId="2448"/>
    <cellStyle name="Normal 13 3 2 6" xfId="2449"/>
    <cellStyle name="Normal 13 3 2 7" xfId="2450"/>
    <cellStyle name="Normal 13 3 3" xfId="2451"/>
    <cellStyle name="Normal 13 3 3 2" xfId="2452"/>
    <cellStyle name="Normal 13 3 3 2 2" xfId="2453"/>
    <cellStyle name="Normal 13 3 3 2 2 2" xfId="2454"/>
    <cellStyle name="Normal 13 3 3 2 3" xfId="2455"/>
    <cellStyle name="Normal 13 3 3 3" xfId="2456"/>
    <cellStyle name="Normal 13 3 3 3 2" xfId="2457"/>
    <cellStyle name="Normal 13 3 3 4" xfId="2458"/>
    <cellStyle name="Normal 13 3 3 5" xfId="2459"/>
    <cellStyle name="Normal 13 3 3 6" xfId="2460"/>
    <cellStyle name="Normal 13 3 4" xfId="2461"/>
    <cellStyle name="Normal 13 3 4 2" xfId="2462"/>
    <cellStyle name="Normal 13 3 4 2 2" xfId="2463"/>
    <cellStyle name="Normal 13 3 4 3" xfId="2464"/>
    <cellStyle name="Normal 13 3 5" xfId="2465"/>
    <cellStyle name="Normal 13 3 5 2" xfId="2466"/>
    <cellStyle name="Normal 13 3 5 2 2" xfId="2467"/>
    <cellStyle name="Normal 13 3 5 3" xfId="2468"/>
    <cellStyle name="Normal 13 3 6" xfId="2469"/>
    <cellStyle name="Normal 13 3 6 2" xfId="2470"/>
    <cellStyle name="Normal 13 3 6 2 2" xfId="2471"/>
    <cellStyle name="Normal 13 3 6 3" xfId="2472"/>
    <cellStyle name="Normal 13 3 7" xfId="2473"/>
    <cellStyle name="Normal 13 3 7 2" xfId="2474"/>
    <cellStyle name="Normal 13 3 8" xfId="2475"/>
    <cellStyle name="Normal 13 3 9" xfId="2476"/>
    <cellStyle name="Normal 13 4" xfId="2477"/>
    <cellStyle name="Normal 13 4 10" xfId="2478"/>
    <cellStyle name="Normal 13 4 11" xfId="2479"/>
    <cellStyle name="Normal 13 4 2" xfId="2480"/>
    <cellStyle name="Normal 13 4 2 2" xfId="2481"/>
    <cellStyle name="Normal 13 4 2 2 2" xfId="2482"/>
    <cellStyle name="Normal 13 4 2 2 2 2" xfId="2483"/>
    <cellStyle name="Normal 13 4 2 2 3" xfId="2484"/>
    <cellStyle name="Normal 13 4 2 3" xfId="2485"/>
    <cellStyle name="Normal 13 4 2 3 2" xfId="2486"/>
    <cellStyle name="Normal 13 4 2 3 2 2" xfId="2487"/>
    <cellStyle name="Normal 13 4 2 3 3" xfId="2488"/>
    <cellStyle name="Normal 13 4 2 4" xfId="2489"/>
    <cellStyle name="Normal 13 4 2 4 2" xfId="2490"/>
    <cellStyle name="Normal 13 4 2 4 2 2" xfId="2491"/>
    <cellStyle name="Normal 13 4 2 4 3" xfId="2492"/>
    <cellStyle name="Normal 13 4 2 5" xfId="2493"/>
    <cellStyle name="Normal 13 4 2 5 2" xfId="2494"/>
    <cellStyle name="Normal 13 4 2 6" xfId="2495"/>
    <cellStyle name="Normal 13 4 2 7" xfId="2496"/>
    <cellStyle name="Normal 13 4 2 8" xfId="2497"/>
    <cellStyle name="Normal 13 4 2 9" xfId="2498"/>
    <cellStyle name="Normal 13 4 3" xfId="2499"/>
    <cellStyle name="Normal 13 4 3 2" xfId="2500"/>
    <cellStyle name="Normal 13 4 3 2 2" xfId="2501"/>
    <cellStyle name="Normal 13 4 3 2 2 2" xfId="2502"/>
    <cellStyle name="Normal 13 4 3 2 3" xfId="2503"/>
    <cellStyle name="Normal 13 4 3 2 4" xfId="2504"/>
    <cellStyle name="Normal 13 4 3 3" xfId="2505"/>
    <cellStyle name="Normal 13 4 3 3 2" xfId="2506"/>
    <cellStyle name="Normal 13 4 3 3 2 2" xfId="2507"/>
    <cellStyle name="Normal 13 4 3 3 3" xfId="2508"/>
    <cellStyle name="Normal 13 4 3 4" xfId="2509"/>
    <cellStyle name="Normal 13 4 3 4 2" xfId="2510"/>
    <cellStyle name="Normal 13 4 3 5" xfId="2511"/>
    <cellStyle name="Normal 13 4 3 6" xfId="2512"/>
    <cellStyle name="Normal 13 4 3 7" xfId="2513"/>
    <cellStyle name="Normal 13 4 4" xfId="2514"/>
    <cellStyle name="Normal 13 4 4 2" xfId="2515"/>
    <cellStyle name="Normal 13 4 4 2 2" xfId="2516"/>
    <cellStyle name="Normal 13 4 4 3" xfId="2517"/>
    <cellStyle name="Normal 13 4 4 4" xfId="2518"/>
    <cellStyle name="Normal 13 4 4 5" xfId="2519"/>
    <cellStyle name="Normal 13 4 5" xfId="2520"/>
    <cellStyle name="Normal 13 4 5 2" xfId="2521"/>
    <cellStyle name="Normal 13 4 5 2 2" xfId="2522"/>
    <cellStyle name="Normal 13 4 5 3" xfId="2523"/>
    <cellStyle name="Normal 13 4 6" xfId="2524"/>
    <cellStyle name="Normal 13 4 6 2" xfId="2525"/>
    <cellStyle name="Normal 13 4 6 2 2" xfId="2526"/>
    <cellStyle name="Normal 13 4 6 3" xfId="2527"/>
    <cellStyle name="Normal 13 4 7" xfId="2528"/>
    <cellStyle name="Normal 13 4 7 2" xfId="2529"/>
    <cellStyle name="Normal 13 4 7 2 2" xfId="2530"/>
    <cellStyle name="Normal 13 4 7 3" xfId="2531"/>
    <cellStyle name="Normal 13 4 8" xfId="2532"/>
    <cellStyle name="Normal 13 4 8 2" xfId="2533"/>
    <cellStyle name="Normal 13 4 9" xfId="2534"/>
    <cellStyle name="Normal 13 5" xfId="2535"/>
    <cellStyle name="Normal 13 5 2" xfId="2536"/>
    <cellStyle name="Normal 13 5 2 2" xfId="2537"/>
    <cellStyle name="Normal 13 5 2 2 2" xfId="2538"/>
    <cellStyle name="Normal 13 5 2 2 2 2" xfId="2539"/>
    <cellStyle name="Normal 13 5 2 2 3" xfId="2540"/>
    <cellStyle name="Normal 13 5 2 3" xfId="2541"/>
    <cellStyle name="Normal 13 5 2 3 2" xfId="2542"/>
    <cellStyle name="Normal 13 5 2 4" xfId="2543"/>
    <cellStyle name="Normal 13 5 2 5" xfId="2544"/>
    <cellStyle name="Normal 13 5 2 6" xfId="2545"/>
    <cellStyle name="Normal 13 5 2 7" xfId="2546"/>
    <cellStyle name="Normal 13 5 3" xfId="2547"/>
    <cellStyle name="Normal 13 5 3 2" xfId="2548"/>
    <cellStyle name="Normal 13 5 3 2 2" xfId="2549"/>
    <cellStyle name="Normal 13 5 3 3" xfId="2550"/>
    <cellStyle name="Normal 13 5 3 4" xfId="2551"/>
    <cellStyle name="Normal 13 5 4" xfId="2552"/>
    <cellStyle name="Normal 13 5 4 2" xfId="2553"/>
    <cellStyle name="Normal 13 5 4 2 2" xfId="2554"/>
    <cellStyle name="Normal 13 5 4 3" xfId="2555"/>
    <cellStyle name="Normal 13 5 5" xfId="2556"/>
    <cellStyle name="Normal 13 5 5 2" xfId="2557"/>
    <cellStyle name="Normal 13 5 6" xfId="2558"/>
    <cellStyle name="Normal 13 5 7" xfId="2559"/>
    <cellStyle name="Normal 13 5 8" xfId="2560"/>
    <cellStyle name="Normal 13 5 9" xfId="2561"/>
    <cellStyle name="Normal 13 6" xfId="2562"/>
    <cellStyle name="Normal 13 6 2" xfId="2563"/>
    <cellStyle name="Normal 13 6 2 2" xfId="2564"/>
    <cellStyle name="Normal 13 6 2 3" xfId="2565"/>
    <cellStyle name="Normal 13 6 3" xfId="2566"/>
    <cellStyle name="Normal 13 6 3 2" xfId="2567"/>
    <cellStyle name="Normal 13 6 4" xfId="2568"/>
    <cellStyle name="Normal 13 6 5" xfId="2569"/>
    <cellStyle name="Normal 13 6 6" xfId="2570"/>
    <cellStyle name="Normal 13 7" xfId="2571"/>
    <cellStyle name="Normal 13 7 2" xfId="2572"/>
    <cellStyle name="Normal 13 7 2 2" xfId="2573"/>
    <cellStyle name="Normal 13 7 3" xfId="2574"/>
    <cellStyle name="Normal 13 7 4" xfId="2575"/>
    <cellStyle name="Normal 13 8" xfId="2576"/>
    <cellStyle name="Normal 13 8 2" xfId="2577"/>
    <cellStyle name="Normal 13 8 2 2" xfId="2578"/>
    <cellStyle name="Normal 13 8 3" xfId="2579"/>
    <cellStyle name="Normal 13 8 4" xfId="2580"/>
    <cellStyle name="Normal 13 9" xfId="2581"/>
    <cellStyle name="Normal 13 9 2" xfId="2582"/>
    <cellStyle name="Normal 13 9 3" xfId="2583"/>
    <cellStyle name="Normal 130" xfId="2584"/>
    <cellStyle name="Normal 130 2" xfId="2585"/>
    <cellStyle name="Normal 130 3" xfId="2586"/>
    <cellStyle name="Normal 131" xfId="2587"/>
    <cellStyle name="Normal 131 2" xfId="2588"/>
    <cellStyle name="Normal 131 2 2" xfId="2589"/>
    <cellStyle name="Normal 131 3" xfId="2590"/>
    <cellStyle name="Normal 131 4" xfId="2591"/>
    <cellStyle name="Normal 131 5" xfId="2592"/>
    <cellStyle name="Normal 131 6" xfId="2593"/>
    <cellStyle name="Normal 132" xfId="2594"/>
    <cellStyle name="Normal 132 2" xfId="2595"/>
    <cellStyle name="Normal 132 3" xfId="2596"/>
    <cellStyle name="Normal 133" xfId="2597"/>
    <cellStyle name="Normal 133 2" xfId="2598"/>
    <cellStyle name="Normal 133 3" xfId="2599"/>
    <cellStyle name="Normal 134" xfId="2600"/>
    <cellStyle name="Normal 134 2" xfId="2601"/>
    <cellStyle name="Normal 134 2 2" xfId="2602"/>
    <cellStyle name="Normal 134 3" xfId="2603"/>
    <cellStyle name="Normal 134 4" xfId="2604"/>
    <cellStyle name="Normal 134 5" xfId="2605"/>
    <cellStyle name="Normal 134 6" xfId="2606"/>
    <cellStyle name="Normal 135" xfId="2607"/>
    <cellStyle name="Normal 135 2" xfId="2608"/>
    <cellStyle name="Normal 135 3" xfId="2609"/>
    <cellStyle name="Normal 136" xfId="2610"/>
    <cellStyle name="Normal 136 2" xfId="2611"/>
    <cellStyle name="Normal 136 3" xfId="2612"/>
    <cellStyle name="Normal 137" xfId="2613"/>
    <cellStyle name="Normal 137 2" xfId="2614"/>
    <cellStyle name="Normal 137 2 2" xfId="2615"/>
    <cellStyle name="Normal 137 3" xfId="2616"/>
    <cellStyle name="Normal 137 4" xfId="2617"/>
    <cellStyle name="Normal 137 5" xfId="2618"/>
    <cellStyle name="Normal 137 6" xfId="2619"/>
    <cellStyle name="Normal 138" xfId="2620"/>
    <cellStyle name="Normal 138 2" xfId="2621"/>
    <cellStyle name="Normal 138 3" xfId="2622"/>
    <cellStyle name="Normal 139" xfId="2623"/>
    <cellStyle name="Normal 139 2" xfId="2624"/>
    <cellStyle name="Normal 139 3" xfId="2625"/>
    <cellStyle name="Normal 14" xfId="2626"/>
    <cellStyle name="Normal 14 10" xfId="2627"/>
    <cellStyle name="Normal 14 10 2" xfId="2628"/>
    <cellStyle name="Normal 14 11" xfId="2629"/>
    <cellStyle name="Normal 14 12" xfId="2630"/>
    <cellStyle name="Normal 14 13" xfId="2631"/>
    <cellStyle name="Normal 14 2" xfId="2632"/>
    <cellStyle name="Normal 14 2 10" xfId="2633"/>
    <cellStyle name="Normal 14 2 11" xfId="2634"/>
    <cellStyle name="Normal 14 2 2" xfId="2635"/>
    <cellStyle name="Normal 14 2 2 2" xfId="2636"/>
    <cellStyle name="Normal 14 2 2 2 2" xfId="2637"/>
    <cellStyle name="Normal 14 2 2 2 2 2" xfId="2638"/>
    <cellStyle name="Normal 14 2 2 2 3" xfId="2639"/>
    <cellStyle name="Normal 14 2 2 3" xfId="2640"/>
    <cellStyle name="Normal 14 2 2 3 2" xfId="2641"/>
    <cellStyle name="Normal 14 2 2 4" xfId="2642"/>
    <cellStyle name="Normal 14 2 2 5" xfId="2643"/>
    <cellStyle name="Normal 14 2 2 6" xfId="2644"/>
    <cellStyle name="Normal 14 2 2 7" xfId="2645"/>
    <cellStyle name="Normal 14 2 3" xfId="2646"/>
    <cellStyle name="Normal 14 2 3 2" xfId="2647"/>
    <cellStyle name="Normal 14 2 3 2 2" xfId="2648"/>
    <cellStyle name="Normal 14 2 3 2 2 2" xfId="2649"/>
    <cellStyle name="Normal 14 2 3 2 3" xfId="2650"/>
    <cellStyle name="Normal 14 2 3 3" xfId="2651"/>
    <cellStyle name="Normal 14 2 3 3 2" xfId="2652"/>
    <cellStyle name="Normal 14 2 3 4" xfId="2653"/>
    <cellStyle name="Normal 14 2 3 5" xfId="2654"/>
    <cellStyle name="Normal 14 2 3 6" xfId="2655"/>
    <cellStyle name="Normal 14 2 4" xfId="2656"/>
    <cellStyle name="Normal 14 2 4 2" xfId="2657"/>
    <cellStyle name="Normal 14 2 4 2 2" xfId="2658"/>
    <cellStyle name="Normal 14 2 4 3" xfId="2659"/>
    <cellStyle name="Normal 14 2 4 4" xfId="2660"/>
    <cellStyle name="Normal 14 2 5" xfId="2661"/>
    <cellStyle name="Normal 14 2 5 2" xfId="2662"/>
    <cellStyle name="Normal 14 2 5 2 2" xfId="2663"/>
    <cellStyle name="Normal 14 2 5 3" xfId="2664"/>
    <cellStyle name="Normal 14 2 5 4" xfId="2665"/>
    <cellStyle name="Normal 14 2 6" xfId="2666"/>
    <cellStyle name="Normal 14 2 6 2" xfId="2667"/>
    <cellStyle name="Normal 14 2 6 2 2" xfId="2668"/>
    <cellStyle name="Normal 14 2 6 3" xfId="2669"/>
    <cellStyle name="Normal 14 2 6 4" xfId="2670"/>
    <cellStyle name="Normal 14 2 7" xfId="2671"/>
    <cellStyle name="Normal 14 2 7 2" xfId="2672"/>
    <cellStyle name="Normal 14 2 7 3" xfId="2673"/>
    <cellStyle name="Normal 14 2 8" xfId="2674"/>
    <cellStyle name="Normal 14 2 8 2" xfId="2675"/>
    <cellStyle name="Normal 14 2 9" xfId="2676"/>
    <cellStyle name="Normal 14 2 9 2" xfId="2677"/>
    <cellStyle name="Normal 14 3" xfId="2678"/>
    <cellStyle name="Normal 14 3 10" xfId="2679"/>
    <cellStyle name="Normal 14 3 11" xfId="2680"/>
    <cellStyle name="Normal 14 3 2" xfId="2681"/>
    <cellStyle name="Normal 14 3 2 2" xfId="2682"/>
    <cellStyle name="Normal 14 3 2 2 2" xfId="2683"/>
    <cellStyle name="Normal 14 3 2 2 2 2" xfId="2684"/>
    <cellStyle name="Normal 14 3 2 2 3" xfId="2685"/>
    <cellStyle name="Normal 14 3 2 3" xfId="2686"/>
    <cellStyle name="Normal 14 3 2 3 2" xfId="2687"/>
    <cellStyle name="Normal 14 3 2 4" xfId="2688"/>
    <cellStyle name="Normal 14 3 2 5" xfId="2689"/>
    <cellStyle name="Normal 14 3 2 6" xfId="2690"/>
    <cellStyle name="Normal 14 3 2 7" xfId="2691"/>
    <cellStyle name="Normal 14 3 3" xfId="2692"/>
    <cellStyle name="Normal 14 3 3 2" xfId="2693"/>
    <cellStyle name="Normal 14 3 3 2 2" xfId="2694"/>
    <cellStyle name="Normal 14 3 3 2 2 2" xfId="2695"/>
    <cellStyle name="Normal 14 3 3 2 3" xfId="2696"/>
    <cellStyle name="Normal 14 3 3 3" xfId="2697"/>
    <cellStyle name="Normal 14 3 3 3 2" xfId="2698"/>
    <cellStyle name="Normal 14 3 3 4" xfId="2699"/>
    <cellStyle name="Normal 14 3 3 5" xfId="2700"/>
    <cellStyle name="Normal 14 3 3 6" xfId="2701"/>
    <cellStyle name="Normal 14 3 4" xfId="2702"/>
    <cellStyle name="Normal 14 3 4 2" xfId="2703"/>
    <cellStyle name="Normal 14 3 4 2 2" xfId="2704"/>
    <cellStyle name="Normal 14 3 4 3" xfId="2705"/>
    <cellStyle name="Normal 14 3 5" xfId="2706"/>
    <cellStyle name="Normal 14 3 5 2" xfId="2707"/>
    <cellStyle name="Normal 14 3 5 2 2" xfId="2708"/>
    <cellStyle name="Normal 14 3 5 3" xfId="2709"/>
    <cellStyle name="Normal 14 3 6" xfId="2710"/>
    <cellStyle name="Normal 14 3 6 2" xfId="2711"/>
    <cellStyle name="Normal 14 3 6 2 2" xfId="2712"/>
    <cellStyle name="Normal 14 3 6 3" xfId="2713"/>
    <cellStyle name="Normal 14 3 7" xfId="2714"/>
    <cellStyle name="Normal 14 3 7 2" xfId="2715"/>
    <cellStyle name="Normal 14 3 8" xfId="2716"/>
    <cellStyle name="Normal 14 3 9" xfId="2717"/>
    <cellStyle name="Normal 14 4" xfId="2718"/>
    <cellStyle name="Normal 14 4 2" xfId="2719"/>
    <cellStyle name="Normal 14 4 2 2" xfId="2720"/>
    <cellStyle name="Normal 14 4 2 2 2" xfId="2721"/>
    <cellStyle name="Normal 14 4 2 3" xfId="2722"/>
    <cellStyle name="Normal 14 4 3" xfId="2723"/>
    <cellStyle name="Normal 14 4 3 2" xfId="2724"/>
    <cellStyle name="Normal 14 4 3 3" xfId="2725"/>
    <cellStyle name="Normal 14 4 3 4" xfId="2726"/>
    <cellStyle name="Normal 14 4 4" xfId="2727"/>
    <cellStyle name="Normal 14 4 5" xfId="2728"/>
    <cellStyle name="Normal 14 4 6" xfId="2729"/>
    <cellStyle name="Normal 14 5" xfId="2730"/>
    <cellStyle name="Normal 14 5 2" xfId="2731"/>
    <cellStyle name="Normal 14 5 2 2" xfId="2732"/>
    <cellStyle name="Normal 14 5 2 2 2" xfId="2733"/>
    <cellStyle name="Normal 14 5 2 3" xfId="2734"/>
    <cellStyle name="Normal 14 5 2 4" xfId="2735"/>
    <cellStyle name="Normal 14 5 3" xfId="2736"/>
    <cellStyle name="Normal 14 5 3 2" xfId="2737"/>
    <cellStyle name="Normal 14 5 3 3" xfId="2738"/>
    <cellStyle name="Normal 14 5 4" xfId="2739"/>
    <cellStyle name="Normal 14 5 5" xfId="2740"/>
    <cellStyle name="Normal 14 5 6" xfId="2741"/>
    <cellStyle name="Normal 14 5 7" xfId="2742"/>
    <cellStyle name="Normal 14 6" xfId="2743"/>
    <cellStyle name="Normal 14 6 2" xfId="2744"/>
    <cellStyle name="Normal 14 6 2 2" xfId="2745"/>
    <cellStyle name="Normal 14 6 2 3" xfId="2746"/>
    <cellStyle name="Normal 14 6 3" xfId="2747"/>
    <cellStyle name="Normal 14 6 3 2" xfId="2748"/>
    <cellStyle name="Normal 14 6 4" xfId="2749"/>
    <cellStyle name="Normal 14 7" xfId="2750"/>
    <cellStyle name="Normal 14 7 2" xfId="2751"/>
    <cellStyle name="Normal 14 7 2 2" xfId="2752"/>
    <cellStyle name="Normal 14 7 2 3" xfId="2753"/>
    <cellStyle name="Normal 14 7 3" xfId="2754"/>
    <cellStyle name="Normal 14 7 3 2" xfId="2755"/>
    <cellStyle name="Normal 14 7 4" xfId="2756"/>
    <cellStyle name="Normal 14 7 5" xfId="2757"/>
    <cellStyle name="Normal 14 7 6" xfId="2758"/>
    <cellStyle name="Normal 14 8" xfId="2759"/>
    <cellStyle name="Normal 14 8 2" xfId="2760"/>
    <cellStyle name="Normal 14 8 2 2" xfId="2761"/>
    <cellStyle name="Normal 14 8 3" xfId="2762"/>
    <cellStyle name="Normal 14 8 4" xfId="2763"/>
    <cellStyle name="Normal 14 9" xfId="2764"/>
    <cellStyle name="Normal 14 9 2" xfId="2765"/>
    <cellStyle name="Normal 14 9 3" xfId="2766"/>
    <cellStyle name="Normal 140" xfId="2767"/>
    <cellStyle name="Normal 140 2" xfId="2768"/>
    <cellStyle name="Normal 140 2 2" xfId="2769"/>
    <cellStyle name="Normal 140 3" xfId="2770"/>
    <cellStyle name="Normal 140 4" xfId="2771"/>
    <cellStyle name="Normal 140 5" xfId="2772"/>
    <cellStyle name="Normal 140 6" xfId="2773"/>
    <cellStyle name="Normal 141" xfId="2774"/>
    <cellStyle name="Normal 141 2" xfId="2775"/>
    <cellStyle name="Normal 141 2 2" xfId="2776"/>
    <cellStyle name="Normal 141 2 2 2" xfId="2777"/>
    <cellStyle name="Normal 141 2 2 3" xfId="2778"/>
    <cellStyle name="Normal 141 2 3" xfId="2779"/>
    <cellStyle name="Normal 141 2 4" xfId="2780"/>
    <cellStyle name="Normal 141 2 5" xfId="2781"/>
    <cellStyle name="Normal 141 3" xfId="2782"/>
    <cellStyle name="Normal 141 3 2" xfId="2783"/>
    <cellStyle name="Normal 141 3 3" xfId="2784"/>
    <cellStyle name="Normal 141 4" xfId="2785"/>
    <cellStyle name="Normal 141 5" xfId="2786"/>
    <cellStyle name="Normal 142" xfId="2787"/>
    <cellStyle name="Normal 142 2" xfId="2788"/>
    <cellStyle name="Normal 142 2 2" xfId="2789"/>
    <cellStyle name="Normal 142 2 2 2" xfId="2790"/>
    <cellStyle name="Normal 142 2 2 3" xfId="2791"/>
    <cellStyle name="Normal 142 2 3" xfId="2792"/>
    <cellStyle name="Normal 142 2 4" xfId="2793"/>
    <cellStyle name="Normal 142 2 5" xfId="2794"/>
    <cellStyle name="Normal 142 3" xfId="2795"/>
    <cellStyle name="Normal 142 3 2" xfId="2796"/>
    <cellStyle name="Normal 142 3 3" xfId="2797"/>
    <cellStyle name="Normal 142 4" xfId="2798"/>
    <cellStyle name="Normal 142 5" xfId="2799"/>
    <cellStyle name="Normal 143" xfId="2800"/>
    <cellStyle name="Normal 143 2" xfId="2801"/>
    <cellStyle name="Normal 143 2 2" xfId="2802"/>
    <cellStyle name="Normal 143 3" xfId="2803"/>
    <cellStyle name="Normal 143 4" xfId="2804"/>
    <cellStyle name="Normal 143 5" xfId="2805"/>
    <cellStyle name="Normal 143 6" xfId="2806"/>
    <cellStyle name="Normal 144" xfId="2807"/>
    <cellStyle name="Normal 144 2" xfId="2808"/>
    <cellStyle name="Normal 144 2 2" xfId="2809"/>
    <cellStyle name="Normal 144 2 2 2" xfId="2810"/>
    <cellStyle name="Normal 144 2 2 3" xfId="2811"/>
    <cellStyle name="Normal 144 2 3" xfId="2812"/>
    <cellStyle name="Normal 144 2 4" xfId="2813"/>
    <cellStyle name="Normal 144 2 5" xfId="2814"/>
    <cellStyle name="Normal 144 3" xfId="2815"/>
    <cellStyle name="Normal 144 3 2" xfId="2816"/>
    <cellStyle name="Normal 144 3 3" xfId="2817"/>
    <cellStyle name="Normal 144 4" xfId="2818"/>
    <cellStyle name="Normal 144 5" xfId="2819"/>
    <cellStyle name="Normal 145" xfId="2820"/>
    <cellStyle name="Normal 145 2" xfId="2821"/>
    <cellStyle name="Normal 145 2 2" xfId="2822"/>
    <cellStyle name="Normal 145 2 2 2" xfId="2823"/>
    <cellStyle name="Normal 145 2 2 3" xfId="2824"/>
    <cellStyle name="Normal 145 2 3" xfId="2825"/>
    <cellStyle name="Normal 145 2 4" xfId="2826"/>
    <cellStyle name="Normal 145 2 5" xfId="2827"/>
    <cellStyle name="Normal 145 3" xfId="2828"/>
    <cellStyle name="Normal 145 3 2" xfId="2829"/>
    <cellStyle name="Normal 145 3 3" xfId="2830"/>
    <cellStyle name="Normal 145 4" xfId="2831"/>
    <cellStyle name="Normal 145 5" xfId="2832"/>
    <cellStyle name="Normal 146" xfId="2833"/>
    <cellStyle name="Normal 146 2" xfId="2834"/>
    <cellStyle name="Normal 146 2 2" xfId="2835"/>
    <cellStyle name="Normal 146 3" xfId="2836"/>
    <cellStyle name="Normal 146 4" xfId="2837"/>
    <cellStyle name="Normal 146 4 2" xfId="2838"/>
    <cellStyle name="Normal 146 4 3" xfId="2839"/>
    <cellStyle name="Normal 146 5" xfId="2840"/>
    <cellStyle name="Normal 147" xfId="2841"/>
    <cellStyle name="Normal 147 2" xfId="2842"/>
    <cellStyle name="Normal 147 2 2" xfId="2843"/>
    <cellStyle name="Normal 147 2 2 2" xfId="2844"/>
    <cellStyle name="Normal 147 2 2 3" xfId="2845"/>
    <cellStyle name="Normal 147 2 3" xfId="2846"/>
    <cellStyle name="Normal 147 2 4" xfId="2847"/>
    <cellStyle name="Normal 147 2 5" xfId="2848"/>
    <cellStyle name="Normal 147 3" xfId="2849"/>
    <cellStyle name="Normal 147 3 2" xfId="2850"/>
    <cellStyle name="Normal 147 3 3" xfId="2851"/>
    <cellStyle name="Normal 147 4" xfId="2852"/>
    <cellStyle name="Normal 147 5" xfId="2853"/>
    <cellStyle name="Normal 148" xfId="2854"/>
    <cellStyle name="Normal 148 2" xfId="2855"/>
    <cellStyle name="Normal 148 2 2" xfId="2856"/>
    <cellStyle name="Normal 148 2 2 2" xfId="2857"/>
    <cellStyle name="Normal 148 2 2 3" xfId="2858"/>
    <cellStyle name="Normal 148 2 3" xfId="2859"/>
    <cellStyle name="Normal 148 2 4" xfId="2860"/>
    <cellStyle name="Normal 148 2 5" xfId="2861"/>
    <cellStyle name="Normal 148 3" xfId="2862"/>
    <cellStyle name="Normal 148 3 2" xfId="2863"/>
    <cellStyle name="Normal 148 3 3" xfId="2864"/>
    <cellStyle name="Normal 148 4" xfId="2865"/>
    <cellStyle name="Normal 148 5" xfId="2866"/>
    <cellStyle name="Normal 149" xfId="2867"/>
    <cellStyle name="Normal 149 2" xfId="2868"/>
    <cellStyle name="Normal 149 2 2" xfId="2869"/>
    <cellStyle name="Normal 149 3" xfId="2870"/>
    <cellStyle name="Normal 149 4" xfId="2871"/>
    <cellStyle name="Normal 149 4 2" xfId="2872"/>
    <cellStyle name="Normal 149 4 3" xfId="2873"/>
    <cellStyle name="Normal 149 5" xfId="2874"/>
    <cellStyle name="Normal 15" xfId="2875"/>
    <cellStyle name="Normal 15 2" xfId="2876"/>
    <cellStyle name="Normal 15 3" xfId="2877"/>
    <cellStyle name="Normal 15 4" xfId="2878"/>
    <cellStyle name="Normal 15 4 2" xfId="2879"/>
    <cellStyle name="Normal 15 4 3" xfId="2880"/>
    <cellStyle name="Normal 15 5" xfId="2881"/>
    <cellStyle name="Normal 150" xfId="2882"/>
    <cellStyle name="Normal 150 2" xfId="2883"/>
    <cellStyle name="Normal 150 2 2" xfId="2884"/>
    <cellStyle name="Normal 150 2 2 2" xfId="2885"/>
    <cellStyle name="Normal 150 2 2 3" xfId="2886"/>
    <cellStyle name="Normal 150 2 3" xfId="2887"/>
    <cellStyle name="Normal 150 2 4" xfId="2888"/>
    <cellStyle name="Normal 150 2 5" xfId="2889"/>
    <cellStyle name="Normal 150 3" xfId="2890"/>
    <cellStyle name="Normal 150 3 2" xfId="2891"/>
    <cellStyle name="Normal 150 3 3" xfId="2892"/>
    <cellStyle name="Normal 150 4" xfId="2893"/>
    <cellStyle name="Normal 150 5" xfId="2894"/>
    <cellStyle name="Normal 151" xfId="2895"/>
    <cellStyle name="Normal 151 2" xfId="2896"/>
    <cellStyle name="Normal 151 2 2" xfId="2897"/>
    <cellStyle name="Normal 151 2 2 2" xfId="2898"/>
    <cellStyle name="Normal 151 2 2 3" xfId="2899"/>
    <cellStyle name="Normal 151 2 3" xfId="2900"/>
    <cellStyle name="Normal 151 2 4" xfId="2901"/>
    <cellStyle name="Normal 151 2 5" xfId="2902"/>
    <cellStyle name="Normal 151 3" xfId="2903"/>
    <cellStyle name="Normal 151 3 2" xfId="2904"/>
    <cellStyle name="Normal 151 3 3" xfId="2905"/>
    <cellStyle name="Normal 151 4" xfId="2906"/>
    <cellStyle name="Normal 151 5" xfId="2907"/>
    <cellStyle name="Normal 152" xfId="2908"/>
    <cellStyle name="Normal 152 2" xfId="2909"/>
    <cellStyle name="Normal 152 2 2" xfId="2910"/>
    <cellStyle name="Normal 152 3" xfId="2911"/>
    <cellStyle name="Normal 152 4" xfId="2912"/>
    <cellStyle name="Normal 152 4 2" xfId="2913"/>
    <cellStyle name="Normal 152 4 3" xfId="2914"/>
    <cellStyle name="Normal 152 5" xfId="2915"/>
    <cellStyle name="Normal 153" xfId="2916"/>
    <cellStyle name="Normal 153 2" xfId="2917"/>
    <cellStyle name="Normal 153 2 2" xfId="2918"/>
    <cellStyle name="Normal 153 2 2 2" xfId="2919"/>
    <cellStyle name="Normal 153 2 2 3" xfId="2920"/>
    <cellStyle name="Normal 153 2 3" xfId="2921"/>
    <cellStyle name="Normal 153 2 4" xfId="2922"/>
    <cellStyle name="Normal 153 2 5" xfId="2923"/>
    <cellStyle name="Normal 153 3" xfId="2924"/>
    <cellStyle name="Normal 153 3 2" xfId="2925"/>
    <cellStyle name="Normal 153 3 3" xfId="2926"/>
    <cellStyle name="Normal 153 4" xfId="2927"/>
    <cellStyle name="Normal 153 5" xfId="2928"/>
    <cellStyle name="Normal 154" xfId="2929"/>
    <cellStyle name="Normal 154 2" xfId="2930"/>
    <cellStyle name="Normal 154 2 2" xfId="2931"/>
    <cellStyle name="Normal 154 2 2 2" xfId="2932"/>
    <cellStyle name="Normal 154 2 2 3" xfId="2933"/>
    <cellStyle name="Normal 154 2 3" xfId="2934"/>
    <cellStyle name="Normal 154 2 4" xfId="2935"/>
    <cellStyle name="Normal 154 2 5" xfId="2936"/>
    <cellStyle name="Normal 154 3" xfId="2937"/>
    <cellStyle name="Normal 154 3 2" xfId="2938"/>
    <cellStyle name="Normal 154 3 3" xfId="2939"/>
    <cellStyle name="Normal 154 4" xfId="2940"/>
    <cellStyle name="Normal 154 5" xfId="2941"/>
    <cellStyle name="Normal 155" xfId="2942"/>
    <cellStyle name="Normal 155 2" xfId="2943"/>
    <cellStyle name="Normal 155 2 2" xfId="2944"/>
    <cellStyle name="Normal 155 2 2 2" xfId="2945"/>
    <cellStyle name="Normal 155 2 2 3" xfId="2946"/>
    <cellStyle name="Normal 155 2 3" xfId="2947"/>
    <cellStyle name="Normal 155 2 4" xfId="2948"/>
    <cellStyle name="Normal 155 2 5" xfId="2949"/>
    <cellStyle name="Normal 155 3" xfId="2950"/>
    <cellStyle name="Normal 155 4" xfId="2951"/>
    <cellStyle name="Normal 155 5" xfId="2952"/>
    <cellStyle name="Normal 155 5 2" xfId="2953"/>
    <cellStyle name="Normal 155 5 3" xfId="2954"/>
    <cellStyle name="Normal 155 6" xfId="2955"/>
    <cellStyle name="Normal 155 7" xfId="2956"/>
    <cellStyle name="Normal 156" xfId="2957"/>
    <cellStyle name="Normal 156 2" xfId="2958"/>
    <cellStyle name="Normal 156 2 2" xfId="2959"/>
    <cellStyle name="Normal 156 2 2 2" xfId="2960"/>
    <cellStyle name="Normal 156 2 2 3" xfId="2961"/>
    <cellStyle name="Normal 156 2 3" xfId="2962"/>
    <cellStyle name="Normal 156 2 4" xfId="2963"/>
    <cellStyle name="Normal 156 2 5" xfId="2964"/>
    <cellStyle name="Normal 156 3" xfId="2965"/>
    <cellStyle name="Normal 156 3 2" xfId="2966"/>
    <cellStyle name="Normal 156 3 3" xfId="2967"/>
    <cellStyle name="Normal 156 4" xfId="2968"/>
    <cellStyle name="Normal 156 5" xfId="2969"/>
    <cellStyle name="Normal 157" xfId="2970"/>
    <cellStyle name="Normal 157 2" xfId="2971"/>
    <cellStyle name="Normal 157 2 2" xfId="2972"/>
    <cellStyle name="Normal 157 3" xfId="2973"/>
    <cellStyle name="Normal 157 3 2" xfId="2974"/>
    <cellStyle name="Normal 157 3 3" xfId="2975"/>
    <cellStyle name="Normal 157 4" xfId="2976"/>
    <cellStyle name="Normal 158" xfId="2977"/>
    <cellStyle name="Normal 158 2" xfId="2978"/>
    <cellStyle name="Normal 158 2 2" xfId="2979"/>
    <cellStyle name="Normal 158 3" xfId="2980"/>
    <cellStyle name="Normal 158 3 2" xfId="2981"/>
    <cellStyle name="Normal 158 3 3" xfId="2982"/>
    <cellStyle name="Normal 158 4" xfId="2983"/>
    <cellStyle name="Normal 159" xfId="2984"/>
    <cellStyle name="Normal 159 2" xfId="2985"/>
    <cellStyle name="Normal 159 2 2" xfId="2986"/>
    <cellStyle name="Normal 159 2 2 2" xfId="2987"/>
    <cellStyle name="Normal 159 2 2 3" xfId="2988"/>
    <cellStyle name="Normal 159 2 3" xfId="2989"/>
    <cellStyle name="Normal 159 2 4" xfId="2990"/>
    <cellStyle name="Normal 159 2 5" xfId="2991"/>
    <cellStyle name="Normal 159 3" xfId="2992"/>
    <cellStyle name="Normal 159 3 2" xfId="2993"/>
    <cellStyle name="Normal 159 3 3" xfId="2994"/>
    <cellStyle name="Normal 159 4" xfId="2995"/>
    <cellStyle name="Normal 159 5" xfId="2996"/>
    <cellStyle name="Normal 16" xfId="2997"/>
    <cellStyle name="Normal 16 10" xfId="2998"/>
    <cellStyle name="Normal 16 11" xfId="2999"/>
    <cellStyle name="Normal 16 12" xfId="3000"/>
    <cellStyle name="Normal 16 13" xfId="3001"/>
    <cellStyle name="Normal 16 2" xfId="3002"/>
    <cellStyle name="Normal 16 2 10" xfId="3003"/>
    <cellStyle name="Normal 16 2 11" xfId="3004"/>
    <cellStyle name="Normal 16 2 2" xfId="3005"/>
    <cellStyle name="Normal 16 2 2 2" xfId="3006"/>
    <cellStyle name="Normal 16 2 2 2 2" xfId="3007"/>
    <cellStyle name="Normal 16 2 2 2 2 2" xfId="3008"/>
    <cellStyle name="Normal 16 2 2 2 3" xfId="3009"/>
    <cellStyle name="Normal 16 2 2 3" xfId="3010"/>
    <cellStyle name="Normal 16 2 2 3 2" xfId="3011"/>
    <cellStyle name="Normal 16 2 2 4" xfId="3012"/>
    <cellStyle name="Normal 16 2 2 5" xfId="3013"/>
    <cellStyle name="Normal 16 2 2 6" xfId="3014"/>
    <cellStyle name="Normal 16 2 3" xfId="3015"/>
    <cellStyle name="Normal 16 2 3 2" xfId="3016"/>
    <cellStyle name="Normal 16 2 3 2 2" xfId="3017"/>
    <cellStyle name="Normal 16 2 3 2 2 2" xfId="3018"/>
    <cellStyle name="Normal 16 2 3 2 3" xfId="3019"/>
    <cellStyle name="Normal 16 2 3 3" xfId="3020"/>
    <cellStyle name="Normal 16 2 3 3 2" xfId="3021"/>
    <cellStyle name="Normal 16 2 3 4" xfId="3022"/>
    <cellStyle name="Normal 16 2 3 5" xfId="3023"/>
    <cellStyle name="Normal 16 2 3 6" xfId="3024"/>
    <cellStyle name="Normal 16 2 4" xfId="3025"/>
    <cellStyle name="Normal 16 2 4 2" xfId="3026"/>
    <cellStyle name="Normal 16 2 4 2 2" xfId="3027"/>
    <cellStyle name="Normal 16 2 4 3" xfId="3028"/>
    <cellStyle name="Normal 16 2 5" xfId="3029"/>
    <cellStyle name="Normal 16 2 5 2" xfId="3030"/>
    <cellStyle name="Normal 16 2 5 2 2" xfId="3031"/>
    <cellStyle name="Normal 16 2 5 3" xfId="3032"/>
    <cellStyle name="Normal 16 2 6" xfId="3033"/>
    <cellStyle name="Normal 16 2 6 2" xfId="3034"/>
    <cellStyle name="Normal 16 2 6 2 2" xfId="3035"/>
    <cellStyle name="Normal 16 2 6 3" xfId="3036"/>
    <cellStyle name="Normal 16 2 7" xfId="3037"/>
    <cellStyle name="Normal 16 2 7 2" xfId="3038"/>
    <cellStyle name="Normal 16 2 8" xfId="3039"/>
    <cellStyle name="Normal 16 2 9" xfId="3040"/>
    <cellStyle name="Normal 16 3" xfId="3041"/>
    <cellStyle name="Normal 16 3 10" xfId="3042"/>
    <cellStyle name="Normal 16 3 11" xfId="3043"/>
    <cellStyle name="Normal 16 3 2" xfId="3044"/>
    <cellStyle name="Normal 16 3 2 2" xfId="3045"/>
    <cellStyle name="Normal 16 3 2 2 2" xfId="3046"/>
    <cellStyle name="Normal 16 3 2 2 2 2" xfId="3047"/>
    <cellStyle name="Normal 16 3 2 2 3" xfId="3048"/>
    <cellStyle name="Normal 16 3 2 3" xfId="3049"/>
    <cellStyle name="Normal 16 3 2 3 2" xfId="3050"/>
    <cellStyle name="Normal 16 3 2 4" xfId="3051"/>
    <cellStyle name="Normal 16 3 2 5" xfId="3052"/>
    <cellStyle name="Normal 16 3 2 6" xfId="3053"/>
    <cellStyle name="Normal 16 3 3" xfId="3054"/>
    <cellStyle name="Normal 16 3 3 2" xfId="3055"/>
    <cellStyle name="Normal 16 3 3 2 2" xfId="3056"/>
    <cellStyle name="Normal 16 3 3 2 2 2" xfId="3057"/>
    <cellStyle name="Normal 16 3 3 2 3" xfId="3058"/>
    <cellStyle name="Normal 16 3 3 3" xfId="3059"/>
    <cellStyle name="Normal 16 3 3 3 2" xfId="3060"/>
    <cellStyle name="Normal 16 3 3 4" xfId="3061"/>
    <cellStyle name="Normal 16 3 3 5" xfId="3062"/>
    <cellStyle name="Normal 16 3 3 6" xfId="3063"/>
    <cellStyle name="Normal 16 3 4" xfId="3064"/>
    <cellStyle name="Normal 16 3 4 2" xfId="3065"/>
    <cellStyle name="Normal 16 3 4 2 2" xfId="3066"/>
    <cellStyle name="Normal 16 3 4 3" xfId="3067"/>
    <cellStyle name="Normal 16 3 5" xfId="3068"/>
    <cellStyle name="Normal 16 3 5 2" xfId="3069"/>
    <cellStyle name="Normal 16 3 5 2 2" xfId="3070"/>
    <cellStyle name="Normal 16 3 5 3" xfId="3071"/>
    <cellStyle name="Normal 16 3 6" xfId="3072"/>
    <cellStyle name="Normal 16 3 6 2" xfId="3073"/>
    <cellStyle name="Normal 16 3 6 2 2" xfId="3074"/>
    <cellStyle name="Normal 16 3 6 3" xfId="3075"/>
    <cellStyle name="Normal 16 3 7" xfId="3076"/>
    <cellStyle name="Normal 16 3 7 2" xfId="3077"/>
    <cellStyle name="Normal 16 3 8" xfId="3078"/>
    <cellStyle name="Normal 16 3 9" xfId="3079"/>
    <cellStyle name="Normal 16 4" xfId="3080"/>
    <cellStyle name="Normal 16 4 2" xfId="3081"/>
    <cellStyle name="Normal 16 4 2 2" xfId="3082"/>
    <cellStyle name="Normal 16 4 2 2 2" xfId="3083"/>
    <cellStyle name="Normal 16 4 2 3" xfId="3084"/>
    <cellStyle name="Normal 16 4 3" xfId="3085"/>
    <cellStyle name="Normal 16 4 3 2" xfId="3086"/>
    <cellStyle name="Normal 16 4 4" xfId="3087"/>
    <cellStyle name="Normal 16 4 5" xfId="3088"/>
    <cellStyle name="Normal 16 4 6" xfId="3089"/>
    <cellStyle name="Normal 16 5" xfId="3090"/>
    <cellStyle name="Normal 16 5 2" xfId="3091"/>
    <cellStyle name="Normal 16 5 2 2" xfId="3092"/>
    <cellStyle name="Normal 16 5 2 2 2" xfId="3093"/>
    <cellStyle name="Normal 16 5 2 3" xfId="3094"/>
    <cellStyle name="Normal 16 5 3" xfId="3095"/>
    <cellStyle name="Normal 16 5 3 2" xfId="3096"/>
    <cellStyle name="Normal 16 5 4" xfId="3097"/>
    <cellStyle name="Normal 16 5 5" xfId="3098"/>
    <cellStyle name="Normal 16 5 6" xfId="3099"/>
    <cellStyle name="Normal 16 6" xfId="3100"/>
    <cellStyle name="Normal 16 6 2" xfId="3101"/>
    <cellStyle name="Normal 16 6 2 2" xfId="3102"/>
    <cellStyle name="Normal 16 6 3" xfId="3103"/>
    <cellStyle name="Normal 16 7" xfId="3104"/>
    <cellStyle name="Normal 16 7 2" xfId="3105"/>
    <cellStyle name="Normal 16 7 2 2" xfId="3106"/>
    <cellStyle name="Normal 16 7 3" xfId="3107"/>
    <cellStyle name="Normal 16 8" xfId="3108"/>
    <cellStyle name="Normal 16 8 2" xfId="3109"/>
    <cellStyle name="Normal 16 8 2 2" xfId="3110"/>
    <cellStyle name="Normal 16 8 3" xfId="3111"/>
    <cellStyle name="Normal 16 9" xfId="3112"/>
    <cellStyle name="Normal 16 9 2" xfId="3113"/>
    <cellStyle name="Normal 160" xfId="3114"/>
    <cellStyle name="Normal 160 2" xfId="3115"/>
    <cellStyle name="Normal 160 2 2" xfId="3116"/>
    <cellStyle name="Normal 160 2 2 2" xfId="3117"/>
    <cellStyle name="Normal 160 2 2 3" xfId="3118"/>
    <cellStyle name="Normal 160 2 3" xfId="3119"/>
    <cellStyle name="Normal 160 2 4" xfId="3120"/>
    <cellStyle name="Normal 160 2 5" xfId="3121"/>
    <cellStyle name="Normal 160 3" xfId="3122"/>
    <cellStyle name="Normal 160 3 2" xfId="3123"/>
    <cellStyle name="Normal 160 3 3" xfId="3124"/>
    <cellStyle name="Normal 160 4" xfId="3125"/>
    <cellStyle name="Normal 160 5" xfId="3126"/>
    <cellStyle name="Normal 161" xfId="3127"/>
    <cellStyle name="Normal 161 2" xfId="3128"/>
    <cellStyle name="Normal 161 2 2" xfId="3129"/>
    <cellStyle name="Normal 161 2 2 2" xfId="3130"/>
    <cellStyle name="Normal 161 2 2 3" xfId="3131"/>
    <cellStyle name="Normal 161 2 3" xfId="3132"/>
    <cellStyle name="Normal 161 2 4" xfId="3133"/>
    <cellStyle name="Normal 161 2 5" xfId="3134"/>
    <cellStyle name="Normal 161 3" xfId="3135"/>
    <cellStyle name="Normal 161 3 2" xfId="3136"/>
    <cellStyle name="Normal 161 3 3" xfId="3137"/>
    <cellStyle name="Normal 161 4" xfId="3138"/>
    <cellStyle name="Normal 161 5" xfId="3139"/>
    <cellStyle name="Normal 162" xfId="3140"/>
    <cellStyle name="Normal 162 2" xfId="3141"/>
    <cellStyle name="Normal 162 2 2" xfId="3142"/>
    <cellStyle name="Normal 162 2 2 2" xfId="3143"/>
    <cellStyle name="Normal 162 2 2 3" xfId="3144"/>
    <cellStyle name="Normal 162 2 3" xfId="3145"/>
    <cellStyle name="Normal 162 2 4" xfId="3146"/>
    <cellStyle name="Normal 162 2 5" xfId="3147"/>
    <cellStyle name="Normal 162 3" xfId="3148"/>
    <cellStyle name="Normal 162 3 2" xfId="3149"/>
    <cellStyle name="Normal 162 3 3" xfId="3150"/>
    <cellStyle name="Normal 162 4" xfId="3151"/>
    <cellStyle name="Normal 162 5" xfId="3152"/>
    <cellStyle name="Normal 162 6" xfId="3153"/>
    <cellStyle name="Normal 163" xfId="3154"/>
    <cellStyle name="Normal 163 2" xfId="3155"/>
    <cellStyle name="Normal 163 2 2" xfId="3156"/>
    <cellStyle name="Normal 163 2 2 2" xfId="3157"/>
    <cellStyle name="Normal 163 2 2 3" xfId="3158"/>
    <cellStyle name="Normal 163 2 3" xfId="3159"/>
    <cellStyle name="Normal 163 2 4" xfId="3160"/>
    <cellStyle name="Normal 163 2 5" xfId="3161"/>
    <cellStyle name="Normal 163 3" xfId="3162"/>
    <cellStyle name="Normal 163 3 2" xfId="3163"/>
    <cellStyle name="Normal 163 3 3" xfId="3164"/>
    <cellStyle name="Normal 163 4" xfId="3165"/>
    <cellStyle name="Normal 163 5" xfId="3166"/>
    <cellStyle name="Normal 164" xfId="3167"/>
    <cellStyle name="Normal 164 2" xfId="3168"/>
    <cellStyle name="Normal 164 2 2" xfId="3169"/>
    <cellStyle name="Normal 164 3" xfId="3170"/>
    <cellStyle name="Normal 164 4" xfId="3171"/>
    <cellStyle name="Normal 164 4 2" xfId="3172"/>
    <cellStyle name="Normal 164 4 3" xfId="3173"/>
    <cellStyle name="Normal 164 5" xfId="3174"/>
    <cellStyle name="Normal 165" xfId="3175"/>
    <cellStyle name="Normal 165 2" xfId="3176"/>
    <cellStyle name="Normal 165 2 2" xfId="3177"/>
    <cellStyle name="Normal 165 3" xfId="3178"/>
    <cellStyle name="Normal 165 4" xfId="3179"/>
    <cellStyle name="Normal 165 4 2" xfId="3180"/>
    <cellStyle name="Normal 165 4 3" xfId="3181"/>
    <cellStyle name="Normal 165 5" xfId="3182"/>
    <cellStyle name="Normal 166" xfId="3183"/>
    <cellStyle name="Normal 166 2" xfId="3184"/>
    <cellStyle name="Normal 166 2 2" xfId="3185"/>
    <cellStyle name="Normal 166 2 2 2" xfId="3186"/>
    <cellStyle name="Normal 166 2 2 3" xfId="3187"/>
    <cellStyle name="Normal 166 2 3" xfId="3188"/>
    <cellStyle name="Normal 166 2 4" xfId="3189"/>
    <cellStyle name="Normal 166 2 5" xfId="3190"/>
    <cellStyle name="Normal 166 3" xfId="3191"/>
    <cellStyle name="Normal 166 3 2" xfId="3192"/>
    <cellStyle name="Normal 166 3 3" xfId="3193"/>
    <cellStyle name="Normal 166 4" xfId="3194"/>
    <cellStyle name="Normal 166 5" xfId="3195"/>
    <cellStyle name="Normal 167" xfId="3196"/>
    <cellStyle name="Normal 167 2" xfId="3197"/>
    <cellStyle name="Normal 167 2 2" xfId="3198"/>
    <cellStyle name="Normal 167 2 2 2" xfId="3199"/>
    <cellStyle name="Normal 167 2 2 3" xfId="3200"/>
    <cellStyle name="Normal 167 2 3" xfId="3201"/>
    <cellStyle name="Normal 167 2 4" xfId="3202"/>
    <cellStyle name="Normal 167 2 5" xfId="3203"/>
    <cellStyle name="Normal 167 3" xfId="3204"/>
    <cellStyle name="Normal 167 3 2" xfId="3205"/>
    <cellStyle name="Normal 167 3 3" xfId="3206"/>
    <cellStyle name="Normal 167 4" xfId="3207"/>
    <cellStyle name="Normal 167 5" xfId="3208"/>
    <cellStyle name="Normal 168" xfId="3209"/>
    <cellStyle name="Normal 168 2" xfId="3210"/>
    <cellStyle name="Normal 168 2 2" xfId="3211"/>
    <cellStyle name="Normal 168 3" xfId="3212"/>
    <cellStyle name="Normal 168 4" xfId="3213"/>
    <cellStyle name="Normal 168 4 2" xfId="3214"/>
    <cellStyle name="Normal 168 4 3" xfId="3215"/>
    <cellStyle name="Normal 168 5" xfId="3216"/>
    <cellStyle name="Normal 169" xfId="3217"/>
    <cellStyle name="Normal 169 2" xfId="3218"/>
    <cellStyle name="Normal 169 2 2" xfId="3219"/>
    <cellStyle name="Normal 169 2 2 2" xfId="3220"/>
    <cellStyle name="Normal 169 2 2 3" xfId="3221"/>
    <cellStyle name="Normal 169 2 3" xfId="3222"/>
    <cellStyle name="Normal 169 2 4" xfId="3223"/>
    <cellStyle name="Normal 169 2 5" xfId="3224"/>
    <cellStyle name="Normal 169 3" xfId="3225"/>
    <cellStyle name="Normal 169 3 2" xfId="3226"/>
    <cellStyle name="Normal 169 3 3" xfId="3227"/>
    <cellStyle name="Normal 169 4" xfId="3228"/>
    <cellStyle name="Normal 169 5" xfId="3229"/>
    <cellStyle name="Normal 17" xfId="3230"/>
    <cellStyle name="Normal 17 2" xfId="3231"/>
    <cellStyle name="Normal 17 2 2" xfId="3232"/>
    <cellStyle name="Normal 17 3" xfId="3233"/>
    <cellStyle name="Normal 17 4" xfId="3234"/>
    <cellStyle name="Normal 17 5" xfId="3235"/>
    <cellStyle name="Normal 17 6" xfId="3236"/>
    <cellStyle name="Normal 17 7" xfId="3237"/>
    <cellStyle name="Normal 17 8" xfId="3238"/>
    <cellStyle name="Normal 170" xfId="3239"/>
    <cellStyle name="Normal 170 2" xfId="3240"/>
    <cellStyle name="Normal 170 2 2" xfId="3241"/>
    <cellStyle name="Normal 170 3" xfId="3242"/>
    <cellStyle name="Normal 170 4" xfId="3243"/>
    <cellStyle name="Normal 170 4 2" xfId="3244"/>
    <cellStyle name="Normal 170 4 3" xfId="3245"/>
    <cellStyle name="Normal 170 5" xfId="3246"/>
    <cellStyle name="Normal 171" xfId="3247"/>
    <cellStyle name="Normal 171 2" xfId="3248"/>
    <cellStyle name="Normal 171 2 2" xfId="3249"/>
    <cellStyle name="Normal 171 2 2 2" xfId="3250"/>
    <cellStyle name="Normal 171 2 2 3" xfId="3251"/>
    <cellStyle name="Normal 171 2 3" xfId="3252"/>
    <cellStyle name="Normal 171 2 4" xfId="3253"/>
    <cellStyle name="Normal 171 2 5" xfId="3254"/>
    <cellStyle name="Normal 171 3" xfId="3255"/>
    <cellStyle name="Normal 171 3 2" xfId="3256"/>
    <cellStyle name="Normal 171 3 3" xfId="3257"/>
    <cellStyle name="Normal 171 4" xfId="3258"/>
    <cellStyle name="Normal 171 5" xfId="3259"/>
    <cellStyle name="Normal 172" xfId="3260"/>
    <cellStyle name="Normal 172 2" xfId="3261"/>
    <cellStyle name="Normal 172 2 2" xfId="3262"/>
    <cellStyle name="Normal 172 3" xfId="3263"/>
    <cellStyle name="Normal 172 4" xfId="3264"/>
    <cellStyle name="Normal 172 4 2" xfId="3265"/>
    <cellStyle name="Normal 172 4 3" xfId="3266"/>
    <cellStyle name="Normal 172 5" xfId="3267"/>
    <cellStyle name="Normal 172 6" xfId="3268"/>
    <cellStyle name="Normal 173" xfId="3269"/>
    <cellStyle name="Normal 173 2" xfId="3270"/>
    <cellStyle name="Normal 173 2 2" xfId="3271"/>
    <cellStyle name="Normal 173 2 2 2" xfId="3272"/>
    <cellStyle name="Normal 173 2 2 3" xfId="3273"/>
    <cellStyle name="Normal 173 2 3" xfId="3274"/>
    <cellStyle name="Normal 173 2 4" xfId="3275"/>
    <cellStyle name="Normal 173 2 5" xfId="3276"/>
    <cellStyle name="Normal 173 3" xfId="3277"/>
    <cellStyle name="Normal 173 3 2" xfId="3278"/>
    <cellStyle name="Normal 173 3 3" xfId="3279"/>
    <cellStyle name="Normal 173 4" xfId="3280"/>
    <cellStyle name="Normal 173 5" xfId="3281"/>
    <cellStyle name="Normal 174" xfId="3282"/>
    <cellStyle name="Normal 174 2" xfId="3283"/>
    <cellStyle name="Normal 174 2 2" xfId="3284"/>
    <cellStyle name="Normal 174 3" xfId="3285"/>
    <cellStyle name="Normal 174 4" xfId="3286"/>
    <cellStyle name="Normal 174 4 2" xfId="3287"/>
    <cellStyle name="Normal 174 4 3" xfId="3288"/>
    <cellStyle name="Normal 174 5" xfId="3289"/>
    <cellStyle name="Normal 175" xfId="3290"/>
    <cellStyle name="Normal 176" xfId="3291"/>
    <cellStyle name="Normal 176 2" xfId="3292"/>
    <cellStyle name="Normal 176 2 2" xfId="3293"/>
    <cellStyle name="Normal 176 3" xfId="3294"/>
    <cellStyle name="Normal 176 4" xfId="3295"/>
    <cellStyle name="Normal 176 4 2" xfId="3296"/>
    <cellStyle name="Normal 176 4 3" xfId="3297"/>
    <cellStyle name="Normal 176 5" xfId="3298"/>
    <cellStyle name="Normal 177" xfId="3299"/>
    <cellStyle name="Normal 177 2" xfId="3300"/>
    <cellStyle name="Normal 177 2 2" xfId="3301"/>
    <cellStyle name="Normal 177 2 2 2" xfId="3302"/>
    <cellStyle name="Normal 177 2 2 3" xfId="3303"/>
    <cellStyle name="Normal 177 2 3" xfId="3304"/>
    <cellStyle name="Normal 177 2 4" xfId="3305"/>
    <cellStyle name="Normal 177 2 5" xfId="3306"/>
    <cellStyle name="Normal 177 3" xfId="3307"/>
    <cellStyle name="Normal 177 3 2" xfId="3308"/>
    <cellStyle name="Normal 177 3 3" xfId="3309"/>
    <cellStyle name="Normal 177 4" xfId="3310"/>
    <cellStyle name="Normal 177 5" xfId="3311"/>
    <cellStyle name="Normal 178" xfId="3312"/>
    <cellStyle name="Normal 178 2" xfId="3313"/>
    <cellStyle name="Normal 178 2 2" xfId="3314"/>
    <cellStyle name="Normal 178 2 2 2" xfId="3315"/>
    <cellStyle name="Normal 178 2 2 3" xfId="3316"/>
    <cellStyle name="Normal 178 2 3" xfId="3317"/>
    <cellStyle name="Normal 178 2 4" xfId="3318"/>
    <cellStyle name="Normal 178 2 5" xfId="3319"/>
    <cellStyle name="Normal 178 3" xfId="3320"/>
    <cellStyle name="Normal 178 3 2" xfId="3321"/>
    <cellStyle name="Normal 178 3 3" xfId="3322"/>
    <cellStyle name="Normal 178 4" xfId="3323"/>
    <cellStyle name="Normal 178 5" xfId="3324"/>
    <cellStyle name="Normal 179" xfId="3325"/>
    <cellStyle name="Normal 179 2" xfId="3326"/>
    <cellStyle name="Normal 179 2 2" xfId="3327"/>
    <cellStyle name="Normal 179 3" xfId="3328"/>
    <cellStyle name="Normal 179 4" xfId="3329"/>
    <cellStyle name="Normal 179 4 2" xfId="3330"/>
    <cellStyle name="Normal 179 4 3" xfId="3331"/>
    <cellStyle name="Normal 179 5" xfId="3332"/>
    <cellStyle name="Normal 18" xfId="3333"/>
    <cellStyle name="Normal 18 2" xfId="3334"/>
    <cellStyle name="Normal 18 2 2" xfId="3335"/>
    <cellStyle name="Normal 18 3" xfId="3336"/>
    <cellStyle name="Normal 18 4" xfId="3337"/>
    <cellStyle name="Normal 18 5" xfId="3338"/>
    <cellStyle name="Normal 18 6" xfId="3339"/>
    <cellStyle name="Normal 18 7" xfId="3340"/>
    <cellStyle name="Normal 18 8" xfId="3341"/>
    <cellStyle name="Normal 180" xfId="3342"/>
    <cellStyle name="Normal 180 2" xfId="3343"/>
    <cellStyle name="Normal 180 2 2" xfId="3344"/>
    <cellStyle name="Normal 180 2 2 2" xfId="3345"/>
    <cellStyle name="Normal 180 2 2 3" xfId="3346"/>
    <cellStyle name="Normal 180 2 3" xfId="3347"/>
    <cellStyle name="Normal 180 2 4" xfId="3348"/>
    <cellStyle name="Normal 180 2 5" xfId="3349"/>
    <cellStyle name="Normal 180 3" xfId="3350"/>
    <cellStyle name="Normal 180 3 2" xfId="3351"/>
    <cellStyle name="Normal 180 3 3" xfId="3352"/>
    <cellStyle name="Normal 180 4" xfId="3353"/>
    <cellStyle name="Normal 180 5" xfId="3354"/>
    <cellStyle name="Normal 181" xfId="3355"/>
    <cellStyle name="Normal 181 2" xfId="3356"/>
    <cellStyle name="Normal 181 2 2" xfId="3357"/>
    <cellStyle name="Normal 181 2 2 2" xfId="3358"/>
    <cellStyle name="Normal 181 2 2 3" xfId="3359"/>
    <cellStyle name="Normal 181 2 3" xfId="3360"/>
    <cellStyle name="Normal 181 2 4" xfId="3361"/>
    <cellStyle name="Normal 181 2 5" xfId="3362"/>
    <cellStyle name="Normal 181 3" xfId="3363"/>
    <cellStyle name="Normal 181 3 2" xfId="3364"/>
    <cellStyle name="Normal 181 3 3" xfId="3365"/>
    <cellStyle name="Normal 181 4" xfId="3366"/>
    <cellStyle name="Normal 181 5" xfId="3367"/>
    <cellStyle name="Normal 182" xfId="3368"/>
    <cellStyle name="Normal 182 2" xfId="3369"/>
    <cellStyle name="Normal 182 2 2" xfId="3370"/>
    <cellStyle name="Normal 182 3" xfId="3371"/>
    <cellStyle name="Normal 182 4" xfId="3372"/>
    <cellStyle name="Normal 182 4 2" xfId="3373"/>
    <cellStyle name="Normal 182 4 3" xfId="3374"/>
    <cellStyle name="Normal 182 5" xfId="3375"/>
    <cellStyle name="Normal 183" xfId="3376"/>
    <cellStyle name="Normal 183 2" xfId="3377"/>
    <cellStyle name="Normal 183 2 2" xfId="3378"/>
    <cellStyle name="Normal 183 2 2 2" xfId="3379"/>
    <cellStyle name="Normal 183 2 2 3" xfId="3380"/>
    <cellStyle name="Normal 183 2 3" xfId="3381"/>
    <cellStyle name="Normal 183 2 4" xfId="3382"/>
    <cellStyle name="Normal 183 2 5" xfId="3383"/>
    <cellStyle name="Normal 183 3" xfId="3384"/>
    <cellStyle name="Normal 183 3 2" xfId="3385"/>
    <cellStyle name="Normal 183 3 3" xfId="3386"/>
    <cellStyle name="Normal 183 4" xfId="3387"/>
    <cellStyle name="Normal 183 5" xfId="3388"/>
    <cellStyle name="Normal 184" xfId="3389"/>
    <cellStyle name="Normal 184 2" xfId="3390"/>
    <cellStyle name="Normal 184 2 2" xfId="3391"/>
    <cellStyle name="Normal 184 3" xfId="3392"/>
    <cellStyle name="Normal 184 4" xfId="3393"/>
    <cellStyle name="Normal 184 4 2" xfId="3394"/>
    <cellStyle name="Normal 184 4 3" xfId="3395"/>
    <cellStyle name="Normal 184 5" xfId="3396"/>
    <cellStyle name="Normal 185" xfId="3397"/>
    <cellStyle name="Normal 185 2" xfId="3398"/>
    <cellStyle name="Normal 185 2 2" xfId="3399"/>
    <cellStyle name="Normal 185 2 2 2" xfId="3400"/>
    <cellStyle name="Normal 185 2 2 3" xfId="3401"/>
    <cellStyle name="Normal 185 2 3" xfId="3402"/>
    <cellStyle name="Normal 185 2 4" xfId="3403"/>
    <cellStyle name="Normal 185 2 5" xfId="3404"/>
    <cellStyle name="Normal 185 3" xfId="3405"/>
    <cellStyle name="Normal 185 3 2" xfId="3406"/>
    <cellStyle name="Normal 185 3 3" xfId="3407"/>
    <cellStyle name="Normal 185 4" xfId="3408"/>
    <cellStyle name="Normal 185 5" xfId="3409"/>
    <cellStyle name="Normal 186" xfId="3410"/>
    <cellStyle name="Normal 186 2" xfId="3411"/>
    <cellStyle name="Normal 186 2 2" xfId="3412"/>
    <cellStyle name="Normal 186 3" xfId="3413"/>
    <cellStyle name="Normal 186 4" xfId="3414"/>
    <cellStyle name="Normal 186 4 2" xfId="3415"/>
    <cellStyle name="Normal 186 4 3" xfId="3416"/>
    <cellStyle name="Normal 186 5" xfId="3417"/>
    <cellStyle name="Normal 187" xfId="3418"/>
    <cellStyle name="Normal 188" xfId="3419"/>
    <cellStyle name="Normal 188 2" xfId="3420"/>
    <cellStyle name="Normal 188 3" xfId="3421"/>
    <cellStyle name="Normal 188 4" xfId="3422"/>
    <cellStyle name="Normal 188 5" xfId="3423"/>
    <cellStyle name="Normal 188 6" xfId="3424"/>
    <cellStyle name="Normal 189" xfId="3425"/>
    <cellStyle name="Normal 189 2" xfId="3426"/>
    <cellStyle name="Normal 189 2 2" xfId="3427"/>
    <cellStyle name="Normal 189 2 2 2" xfId="3428"/>
    <cellStyle name="Normal 189 2 2 3" xfId="3429"/>
    <cellStyle name="Normal 189 2 3" xfId="3430"/>
    <cellStyle name="Normal 189 2 4" xfId="3431"/>
    <cellStyle name="Normal 189 2 5" xfId="3432"/>
    <cellStyle name="Normal 189 3" xfId="3433"/>
    <cellStyle name="Normal 189 3 2" xfId="3434"/>
    <cellStyle name="Normal 189 3 3" xfId="3435"/>
    <cellStyle name="Normal 189 4" xfId="3436"/>
    <cellStyle name="Normal 189 5" xfId="3437"/>
    <cellStyle name="Normal 19" xfId="3438"/>
    <cellStyle name="Normal 19 2" xfId="3439"/>
    <cellStyle name="Normal 19 2 2" xfId="3440"/>
    <cellStyle name="Normal 19 3" xfId="3441"/>
    <cellStyle name="Normal 19 4" xfId="3442"/>
    <cellStyle name="Normal 19 5" xfId="3443"/>
    <cellStyle name="Normal 19 6" xfId="3444"/>
    <cellStyle name="Normal 19 7" xfId="3445"/>
    <cellStyle name="Normal 19 8" xfId="3446"/>
    <cellStyle name="Normal 190" xfId="3447"/>
    <cellStyle name="Normal 190 2" xfId="3448"/>
    <cellStyle name="Normal 190 3" xfId="3449"/>
    <cellStyle name="Normal 190 4" xfId="3450"/>
    <cellStyle name="Normal 190 5" xfId="3451"/>
    <cellStyle name="Normal 190 6" xfId="3452"/>
    <cellStyle name="Normal 191" xfId="3453"/>
    <cellStyle name="Normal 192" xfId="3454"/>
    <cellStyle name="Normal 192 2" xfId="3455"/>
    <cellStyle name="Normal 192 2 2" xfId="3456"/>
    <cellStyle name="Normal 192 2 2 2" xfId="3457"/>
    <cellStyle name="Normal 192 2 2 3" xfId="3458"/>
    <cellStyle name="Normal 192 2 3" xfId="3459"/>
    <cellStyle name="Normal 192 2 4" xfId="3460"/>
    <cellStyle name="Normal 192 2 5" xfId="3461"/>
    <cellStyle name="Normal 192 3" xfId="3462"/>
    <cellStyle name="Normal 192 3 2" xfId="3463"/>
    <cellStyle name="Normal 192 3 3" xfId="3464"/>
    <cellStyle name="Normal 192 4" xfId="3465"/>
    <cellStyle name="Normal 192 5" xfId="3466"/>
    <cellStyle name="Normal 193" xfId="3467"/>
    <cellStyle name="Normal 193 2" xfId="3468"/>
    <cellStyle name="Normal 193 3" xfId="3469"/>
    <cellStyle name="Normal 193 4" xfId="3470"/>
    <cellStyle name="Normal 193 5" xfId="3471"/>
    <cellStyle name="Normal 193 6" xfId="3472"/>
    <cellStyle name="Normal 194" xfId="3473"/>
    <cellStyle name="Normal 195" xfId="3474"/>
    <cellStyle name="Normal 195 2" xfId="3475"/>
    <cellStyle name="Normal 195 2 2" xfId="3476"/>
    <cellStyle name="Normal 195 2 2 2" xfId="3477"/>
    <cellStyle name="Normal 195 2 2 3" xfId="3478"/>
    <cellStyle name="Normal 195 2 3" xfId="3479"/>
    <cellStyle name="Normal 195 2 4" xfId="3480"/>
    <cellStyle name="Normal 195 2 5" xfId="3481"/>
    <cellStyle name="Normal 195 3" xfId="3482"/>
    <cellStyle name="Normal 195 3 2" xfId="3483"/>
    <cellStyle name="Normal 195 3 3" xfId="3484"/>
    <cellStyle name="Normal 195 4" xfId="3485"/>
    <cellStyle name="Normal 195 5" xfId="3486"/>
    <cellStyle name="Normal 196" xfId="3487"/>
    <cellStyle name="Normal 196 2" xfId="3488"/>
    <cellStyle name="Normal 196 3" xfId="3489"/>
    <cellStyle name="Normal 196 4" xfId="3490"/>
    <cellStyle name="Normal 196 5" xfId="3491"/>
    <cellStyle name="Normal 197" xfId="3492"/>
    <cellStyle name="Normal 198" xfId="3493"/>
    <cellStyle name="Normal 198 2" xfId="3494"/>
    <cellStyle name="Normal 198 2 2" xfId="3495"/>
    <cellStyle name="Normal 198 2 3" xfId="3496"/>
    <cellStyle name="Normal 198 3" xfId="3497"/>
    <cellStyle name="Normal 198 3 2" xfId="3498"/>
    <cellStyle name="Normal 198 3 3" xfId="3499"/>
    <cellStyle name="Normal 198 3 4" xfId="3500"/>
    <cellStyle name="Normal 199" xfId="3501"/>
    <cellStyle name="Normal 199 2" xfId="3502"/>
    <cellStyle name="Normal 199 2 2" xfId="3503"/>
    <cellStyle name="Normal 199 2 3" xfId="3504"/>
    <cellStyle name="Normal 199 3" xfId="3505"/>
    <cellStyle name="Normal 199 3 2" xfId="3506"/>
    <cellStyle name="Normal 199 3 3" xfId="3507"/>
    <cellStyle name="Normal 2" xfId="3508"/>
    <cellStyle name="Normal 2 10" xfId="3509"/>
    <cellStyle name="Normal 2 11" xfId="3510"/>
    <cellStyle name="Normal 2 12" xfId="3511"/>
    <cellStyle name="Normal 2 13" xfId="3512"/>
    <cellStyle name="Normal 2 14" xfId="3513"/>
    <cellStyle name="Normal 2 15" xfId="3514"/>
    <cellStyle name="Normal 2 16" xfId="3515"/>
    <cellStyle name="Normal 2 17" xfId="3516"/>
    <cellStyle name="Normal 2 2" xfId="3517"/>
    <cellStyle name="Normal 2 2 10" xfId="3518"/>
    <cellStyle name="Normal 2 2 11" xfId="3519"/>
    <cellStyle name="Normal 2 2 12" xfId="3520"/>
    <cellStyle name="Normal 2 2 13" xfId="3521"/>
    <cellStyle name="Normal 2 2 2" xfId="3522"/>
    <cellStyle name="Normal 2 2 2 10" xfId="3523"/>
    <cellStyle name="Normal 2 2 2 11" xfId="3524"/>
    <cellStyle name="Normal 2 2 2 12" xfId="3525"/>
    <cellStyle name="Normal 2 2 2 2" xfId="3526"/>
    <cellStyle name="Normal 2 2 2 2 10" xfId="3527"/>
    <cellStyle name="Normal 2 2 2 2 11" xfId="3528"/>
    <cellStyle name="Normal 2 2 2 2 2" xfId="3529"/>
    <cellStyle name="Normal 2 2 2 2 3" xfId="3530"/>
    <cellStyle name="Normal 2 2 2 2 4" xfId="3531"/>
    <cellStyle name="Normal 2 2 2 2 5" xfId="3532"/>
    <cellStyle name="Normal 2 2 2 2 6" xfId="3533"/>
    <cellStyle name="Normal 2 2 2 2 7" xfId="3534"/>
    <cellStyle name="Normal 2 2 2 2 8" xfId="3535"/>
    <cellStyle name="Normal 2 2 2 2 9" xfId="3536"/>
    <cellStyle name="Normal 2 2 2 3" xfId="3537"/>
    <cellStyle name="Normal 2 2 2 3 2" xfId="3538"/>
    <cellStyle name="Normal 2 2 2 4" xfId="3539"/>
    <cellStyle name="Normal 2 2 2 5" xfId="3540"/>
    <cellStyle name="Normal 2 2 2 6" xfId="3541"/>
    <cellStyle name="Normal 2 2 2 7" xfId="3542"/>
    <cellStyle name="Normal 2 2 2 8" xfId="3543"/>
    <cellStyle name="Normal 2 2 2 9" xfId="3544"/>
    <cellStyle name="Normal 2 2 3" xfId="3545"/>
    <cellStyle name="Normal 2 2 3 10" xfId="3546"/>
    <cellStyle name="Normal 2 2 3 11" xfId="3547"/>
    <cellStyle name="Normal 2 2 3 12" xfId="3548"/>
    <cellStyle name="Normal 2 2 3 13" xfId="3549"/>
    <cellStyle name="Normal 2 2 3 2" xfId="3550"/>
    <cellStyle name="Normal 2 2 3 2 2" xfId="3551"/>
    <cellStyle name="Normal 2 2 3 2 2 2" xfId="3552"/>
    <cellStyle name="Normal 2 2 3 2 3" xfId="3553"/>
    <cellStyle name="Normal 2 2 3 2 3 2" xfId="3554"/>
    <cellStyle name="Normal 2 2 3 2 3 2 2" xfId="3555"/>
    <cellStyle name="Normal 2 2 3 2 3 2 3" xfId="3556"/>
    <cellStyle name="Normal 2 2 3 2 3 3" xfId="3557"/>
    <cellStyle name="Normal 2 2 3 2 3 4" xfId="3558"/>
    <cellStyle name="Normal 2 2 3 2 4" xfId="3559"/>
    <cellStyle name="Normal 2 2 3 2 5" xfId="3560"/>
    <cellStyle name="Normal 2 2 3 2 6" xfId="3561"/>
    <cellStyle name="Normal 2 2 3 2 7" xfId="3562"/>
    <cellStyle name="Normal 2 2 3 2 8" xfId="3563"/>
    <cellStyle name="Normal 2 2 3 3" xfId="3564"/>
    <cellStyle name="Normal 2 2 3 3 2" xfId="3565"/>
    <cellStyle name="Normal 2 2 3 4" xfId="3566"/>
    <cellStyle name="Normal 2 2 3 4 2" xfId="3567"/>
    <cellStyle name="Normal 2 2 3 5" xfId="3568"/>
    <cellStyle name="Normal 2 2 3 5 2" xfId="3569"/>
    <cellStyle name="Normal 2 2 3 6" xfId="3570"/>
    <cellStyle name="Normal 2 2 3 6 2" xfId="3571"/>
    <cellStyle name="Normal 2 2 3 7" xfId="3572"/>
    <cellStyle name="Normal 2 2 3 7 2" xfId="3573"/>
    <cellStyle name="Normal 2 2 3 8" xfId="3574"/>
    <cellStyle name="Normal 2 2 3 8 2" xfId="3575"/>
    <cellStyle name="Normal 2 2 3 9" xfId="3576"/>
    <cellStyle name="Normal 2 2 3 9 2" xfId="3577"/>
    <cellStyle name="Normal 2 2 3_cálculo da esp das camadas" xfId="3578"/>
    <cellStyle name="Normal 2 2 4" xfId="3579"/>
    <cellStyle name="Normal 2 2 4 2" xfId="3580"/>
    <cellStyle name="Normal 2 2 5" xfId="3581"/>
    <cellStyle name="Normal 2 2 5 2" xfId="3582"/>
    <cellStyle name="Normal 2 2 6" xfId="3583"/>
    <cellStyle name="Normal 2 2 6 2" xfId="3584"/>
    <cellStyle name="Normal 2 2 7" xfId="3585"/>
    <cellStyle name="Normal 2 2 7 2" xfId="3586"/>
    <cellStyle name="Normal 2 2 8" xfId="3587"/>
    <cellStyle name="Normal 2 2 8 2" xfId="3588"/>
    <cellStyle name="Normal 2 2 9" xfId="3589"/>
    <cellStyle name="Normal 2 2 9 2" xfId="3590"/>
    <cellStyle name="Normal 2 2_cálculo da esp das camadas" xfId="3591"/>
    <cellStyle name="Normal 2 3" xfId="3592"/>
    <cellStyle name="Normal 2 3 10" xfId="3593"/>
    <cellStyle name="Normal 2 3 11" xfId="3594"/>
    <cellStyle name="Normal 2 3 12" xfId="3595"/>
    <cellStyle name="Normal 2 3 2" xfId="3596"/>
    <cellStyle name="Normal 2 3 2 10" xfId="3597"/>
    <cellStyle name="Normal 2 3 2 11" xfId="3598"/>
    <cellStyle name="Normal 2 3 2 2" xfId="3599"/>
    <cellStyle name="Normal 2 3 2 3" xfId="3600"/>
    <cellStyle name="Normal 2 3 2 4" xfId="3601"/>
    <cellStyle name="Normal 2 3 2 5" xfId="3602"/>
    <cellStyle name="Normal 2 3 2 6" xfId="3603"/>
    <cellStyle name="Normal 2 3 2 7" xfId="3604"/>
    <cellStyle name="Normal 2 3 2 8" xfId="3605"/>
    <cellStyle name="Normal 2 3 2 9" xfId="3606"/>
    <cellStyle name="Normal 2 3 3" xfId="3607"/>
    <cellStyle name="Normal 2 3 4" xfId="3608"/>
    <cellStyle name="Normal 2 3 5" xfId="3609"/>
    <cellStyle name="Normal 2 3 6" xfId="3610"/>
    <cellStyle name="Normal 2 3 7" xfId="3611"/>
    <cellStyle name="Normal 2 3 8" xfId="3612"/>
    <cellStyle name="Normal 2 3 9" xfId="3613"/>
    <cellStyle name="Normal 2 4" xfId="3614"/>
    <cellStyle name="Normal 2 4 10" xfId="3615"/>
    <cellStyle name="Normal 2 4 11" xfId="3616"/>
    <cellStyle name="Normal 2 4 12" xfId="3617"/>
    <cellStyle name="Normal 2 4 13" xfId="3618"/>
    <cellStyle name="Normal 2 4 2" xfId="3619"/>
    <cellStyle name="Normal 2 4 2 10" xfId="3620"/>
    <cellStyle name="Normal 2 4 2 11" xfId="3621"/>
    <cellStyle name="Normal 2 4 2 2" xfId="3622"/>
    <cellStyle name="Normal 2 4 2 3" xfId="3623"/>
    <cellStyle name="Normal 2 4 2 4" xfId="3624"/>
    <cellStyle name="Normal 2 4 2 5" xfId="3625"/>
    <cellStyle name="Normal 2 4 2 6" xfId="3626"/>
    <cellStyle name="Normal 2 4 2 7" xfId="3627"/>
    <cellStyle name="Normal 2 4 2 8" xfId="3628"/>
    <cellStyle name="Normal 2 4 2 9" xfId="3629"/>
    <cellStyle name="Normal 2 4 3" xfId="3630"/>
    <cellStyle name="Normal 2 4 3 2" xfId="3631"/>
    <cellStyle name="Normal 2 4 3 3" xfId="3632"/>
    <cellStyle name="Normal 2 4 4" xfId="3633"/>
    <cellStyle name="Normal 2 4 5" xfId="3634"/>
    <cellStyle name="Normal 2 4 6" xfId="3635"/>
    <cellStyle name="Normal 2 4 7" xfId="3636"/>
    <cellStyle name="Normal 2 4 8" xfId="3637"/>
    <cellStyle name="Normal 2 4 9" xfId="3638"/>
    <cellStyle name="Normal 2 5" xfId="3639"/>
    <cellStyle name="Normal 2 5 10" xfId="3640"/>
    <cellStyle name="Normal 2 5 10 2" xfId="3641"/>
    <cellStyle name="Normal 2 5 10 3" xfId="3642"/>
    <cellStyle name="Normal 2 5 11" xfId="3643"/>
    <cellStyle name="Normal 2 5 11 2" xfId="3644"/>
    <cellStyle name="Normal 2 5 11 3" xfId="3645"/>
    <cellStyle name="Normal 2 5 12" xfId="3646"/>
    <cellStyle name="Normal 2 5 13" xfId="3647"/>
    <cellStyle name="Normal 2 5 2" xfId="3648"/>
    <cellStyle name="Normal 2 5 2 10" xfId="3649"/>
    <cellStyle name="Normal 2 5 2 10 2" xfId="3650"/>
    <cellStyle name="Normal 2 5 2 10 3" xfId="3651"/>
    <cellStyle name="Normal 2 5 2 11" xfId="3652"/>
    <cellStyle name="Normal 2 5 2 11 2" xfId="3653"/>
    <cellStyle name="Normal 2 5 2 11 3" xfId="3654"/>
    <cellStyle name="Normal 2 5 2 12" xfId="3655"/>
    <cellStyle name="Normal 2 5 2 2" xfId="3656"/>
    <cellStyle name="Normal 2 5 2 2 10" xfId="3657"/>
    <cellStyle name="Normal 2 5 2 2 11" xfId="3658"/>
    <cellStyle name="Normal 2 5 2 2 2" xfId="3659"/>
    <cellStyle name="Normal 2 5 2 2 3" xfId="3660"/>
    <cellStyle name="Normal 2 5 2 2 4" xfId="3661"/>
    <cellStyle name="Normal 2 5 2 2 5" xfId="3662"/>
    <cellStyle name="Normal 2 5 2 2 6" xfId="3663"/>
    <cellStyle name="Normal 2 5 2 2 7" xfId="3664"/>
    <cellStyle name="Normal 2 5 2 2 8" xfId="3665"/>
    <cellStyle name="Normal 2 5 2 2 9" xfId="3666"/>
    <cellStyle name="Normal 2 5 2 3" xfId="3667"/>
    <cellStyle name="Normal 2 5 2 3 2" xfId="3668"/>
    <cellStyle name="Normal 2 5 2 4" xfId="3669"/>
    <cellStyle name="Normal 2 5 2 5" xfId="3670"/>
    <cellStyle name="Normal 2 5 2 5 2" xfId="3671"/>
    <cellStyle name="Normal 2 5 2 5 3" xfId="3672"/>
    <cellStyle name="Normal 2 5 2 6" xfId="3673"/>
    <cellStyle name="Normal 2 5 2 6 2" xfId="3674"/>
    <cellStyle name="Normal 2 5 2 6 3" xfId="3675"/>
    <cellStyle name="Normal 2 5 2 7" xfId="3676"/>
    <cellStyle name="Normal 2 5 2 7 2" xfId="3677"/>
    <cellStyle name="Normal 2 5 2 7 3" xfId="3678"/>
    <cellStyle name="Normal 2 5 2 8" xfId="3679"/>
    <cellStyle name="Normal 2 5 2 8 2" xfId="3680"/>
    <cellStyle name="Normal 2 5 2 8 3" xfId="3681"/>
    <cellStyle name="Normal 2 5 2 9" xfId="3682"/>
    <cellStyle name="Normal 2 5 2 9 2" xfId="3683"/>
    <cellStyle name="Normal 2 5 2 9 3" xfId="3684"/>
    <cellStyle name="Normal 2 5 3" xfId="3685"/>
    <cellStyle name="Normal 2 5 3 10" xfId="3686"/>
    <cellStyle name="Normal 2 5 3 11" xfId="3687"/>
    <cellStyle name="Normal 2 5 3 11 2" xfId="3688"/>
    <cellStyle name="Normal 2 5 3 11 2 2" xfId="3689"/>
    <cellStyle name="Normal 2 5 3 11 2 3" xfId="3690"/>
    <cellStyle name="Normal 2 5 3 12" xfId="3691"/>
    <cellStyle name="Normal 2 5 3 13" xfId="3692"/>
    <cellStyle name="Normal 2 5 3 2" xfId="3693"/>
    <cellStyle name="Normal 2 5 3 2 10" xfId="3694"/>
    <cellStyle name="Normal 2 5 3 2 11" xfId="3695"/>
    <cellStyle name="Normal 2 5 3 2 11 2" xfId="3696"/>
    <cellStyle name="Normal 2 5 3 2 11 3" xfId="3697"/>
    <cellStyle name="Normal 2 5 3 2 12" xfId="3698"/>
    <cellStyle name="Normal 2 5 3 2 13" xfId="3699"/>
    <cellStyle name="Normal 2 5 3 2 2" xfId="3700"/>
    <cellStyle name="Normal 2 5 3 2 2 2" xfId="3701"/>
    <cellStyle name="Normal 2 5 3 2 3" xfId="3702"/>
    <cellStyle name="Normal 2 5 3 2 3 2" xfId="3703"/>
    <cellStyle name="Normal 2 5 3 2 4" xfId="3704"/>
    <cellStyle name="Normal 2 5 3 2 5" xfId="3705"/>
    <cellStyle name="Normal 2 5 3 2 6" xfId="3706"/>
    <cellStyle name="Normal 2 5 3 2 6 2" xfId="3707"/>
    <cellStyle name="Normal 2 5 3 2 6 3" xfId="3708"/>
    <cellStyle name="Normal 2 5 3 2 7" xfId="3709"/>
    <cellStyle name="Normal 2 5 3 2 8" xfId="3710"/>
    <cellStyle name="Normal 2 5 3 2 9" xfId="3711"/>
    <cellStyle name="Normal 2 5 3 3" xfId="3712"/>
    <cellStyle name="Normal 2 5 3 3 2" xfId="3713"/>
    <cellStyle name="Normal 2 5 3 3 3" xfId="3714"/>
    <cellStyle name="Normal 2 5 3 3 4" xfId="3715"/>
    <cellStyle name="Normal 2 5 3 3 5" xfId="3716"/>
    <cellStyle name="Normal 2 5 3 3 6" xfId="3717"/>
    <cellStyle name="Normal 2 5 3 3 7" xfId="3718"/>
    <cellStyle name="Normal 2 5 3 3 8" xfId="3719"/>
    <cellStyle name="Normal 2 5 3 4" xfId="3720"/>
    <cellStyle name="Normal 2 5 3 4 2" xfId="3721"/>
    <cellStyle name="Normal 2 5 3 4 2 2" xfId="3722"/>
    <cellStyle name="Normal 2 5 3 4 2 3" xfId="3723"/>
    <cellStyle name="Normal 2 5 3 5" xfId="3724"/>
    <cellStyle name="Normal 2 5 3 5 2" xfId="3725"/>
    <cellStyle name="Normal 2 5 3 6" xfId="3726"/>
    <cellStyle name="Normal 2 5 3 7" xfId="3727"/>
    <cellStyle name="Normal 2 5 3 8" xfId="3728"/>
    <cellStyle name="Normal 2 5 3 9" xfId="3729"/>
    <cellStyle name="Normal 2 5 4" xfId="3730"/>
    <cellStyle name="Normal 2 5 4 2" xfId="3731"/>
    <cellStyle name="Normal 2 5 4 3" xfId="3732"/>
    <cellStyle name="Normal 2 5 5" xfId="3733"/>
    <cellStyle name="Normal 2 5 5 2" xfId="3734"/>
    <cellStyle name="Normal 2 5 5 3" xfId="3735"/>
    <cellStyle name="Normal 2 5 6" xfId="3736"/>
    <cellStyle name="Normal 2 5 6 2" xfId="3737"/>
    <cellStyle name="Normal 2 5 6 3" xfId="3738"/>
    <cellStyle name="Normal 2 5 7" xfId="3739"/>
    <cellStyle name="Normal 2 5 7 2" xfId="3740"/>
    <cellStyle name="Normal 2 5 7 3" xfId="3741"/>
    <cellStyle name="Normal 2 5 8" xfId="3742"/>
    <cellStyle name="Normal 2 5 8 2" xfId="3743"/>
    <cellStyle name="Normal 2 5 8 3" xfId="3744"/>
    <cellStyle name="Normal 2 5 9" xfId="3745"/>
    <cellStyle name="Normal 2 5 9 2" xfId="3746"/>
    <cellStyle name="Normal 2 5 9 3" xfId="3747"/>
    <cellStyle name="Normal 2 6" xfId="3748"/>
    <cellStyle name="Normal 2 6 10" xfId="3749"/>
    <cellStyle name="Normal 2 6 11" xfId="3750"/>
    <cellStyle name="Normal 2 6 12" xfId="3751"/>
    <cellStyle name="Normal 2 6 13" xfId="3752"/>
    <cellStyle name="Normal 2 6 2" xfId="3753"/>
    <cellStyle name="Normal 2 6 2 10" xfId="3754"/>
    <cellStyle name="Normal 2 6 2 11" xfId="3755"/>
    <cellStyle name="Normal 2 6 2 2" xfId="3756"/>
    <cellStyle name="Normal 2 6 2 3" xfId="3757"/>
    <cellStyle name="Normal 2 6 2 4" xfId="3758"/>
    <cellStyle name="Normal 2 6 2 5" xfId="3759"/>
    <cellStyle name="Normal 2 6 2 6" xfId="3760"/>
    <cellStyle name="Normal 2 6 2 7" xfId="3761"/>
    <cellStyle name="Normal 2 6 2 8" xfId="3762"/>
    <cellStyle name="Normal 2 6 2 9" xfId="3763"/>
    <cellStyle name="Normal 2 6 3" xfId="3764"/>
    <cellStyle name="Normal 2 6 3 10" xfId="3765"/>
    <cellStyle name="Normal 2 6 3 11" xfId="3766"/>
    <cellStyle name="Normal 2 6 3 2" xfId="3767"/>
    <cellStyle name="Normal 2 6 3 3" xfId="3768"/>
    <cellStyle name="Normal 2 6 3 4" xfId="3769"/>
    <cellStyle name="Normal 2 6 3 5" xfId="3770"/>
    <cellStyle name="Normal 2 6 3 6" xfId="3771"/>
    <cellStyle name="Normal 2 6 3 7" xfId="3772"/>
    <cellStyle name="Normal 2 6 3 8" xfId="3773"/>
    <cellStyle name="Normal 2 6 3 9" xfId="3774"/>
    <cellStyle name="Normal 2 6 4" xfId="3775"/>
    <cellStyle name="Normal 2 6 5" xfId="3776"/>
    <cellStyle name="Normal 2 6 6" xfId="3777"/>
    <cellStyle name="Normal 2 6 7" xfId="3778"/>
    <cellStyle name="Normal 2 6 8" xfId="3779"/>
    <cellStyle name="Normal 2 6 9" xfId="3780"/>
    <cellStyle name="Normal 2 7" xfId="3781"/>
    <cellStyle name="Normal 2 7 10" xfId="3782"/>
    <cellStyle name="Normal 2 7 11" xfId="3783"/>
    <cellStyle name="Normal 2 7 2" xfId="3784"/>
    <cellStyle name="Normal 2 7 3" xfId="3785"/>
    <cellStyle name="Normal 2 7 4" xfId="3786"/>
    <cellStyle name="Normal 2 7 5" xfId="3787"/>
    <cellStyle name="Normal 2 7 6" xfId="3788"/>
    <cellStyle name="Normal 2 7 7" xfId="3789"/>
    <cellStyle name="Normal 2 7 8" xfId="3790"/>
    <cellStyle name="Normal 2 7 9" xfId="3791"/>
    <cellStyle name="Normal 2 8" xfId="3792"/>
    <cellStyle name="Normal 2 9" xfId="3793"/>
    <cellStyle name="Normal 2 9 2" xfId="3794"/>
    <cellStyle name="Normal 20" xfId="3795"/>
    <cellStyle name="Normal 20 2" xfId="3796"/>
    <cellStyle name="Normal 20 2 2" xfId="3797"/>
    <cellStyle name="Normal 20 3" xfId="3798"/>
    <cellStyle name="Normal 20 4" xfId="3799"/>
    <cellStyle name="Normal 20 5" xfId="3800"/>
    <cellStyle name="Normal 20 6" xfId="3801"/>
    <cellStyle name="Normal 20 7" xfId="3802"/>
    <cellStyle name="Normal 20 8" xfId="3803"/>
    <cellStyle name="Normal 200" xfId="3804"/>
    <cellStyle name="Normal 200 2" xfId="3805"/>
    <cellStyle name="Normal 200 2 2" xfId="3806"/>
    <cellStyle name="Normal 200 2 3" xfId="3807"/>
    <cellStyle name="Normal 200 2 4" xfId="3808"/>
    <cellStyle name="Normal 200 2 5" xfId="3809"/>
    <cellStyle name="Normal 200 3" xfId="3810"/>
    <cellStyle name="Normal 201" xfId="3811"/>
    <cellStyle name="Normal 201 2" xfId="3812"/>
    <cellStyle name="Normal 201 2 2" xfId="3813"/>
    <cellStyle name="Normal 201 2 3" xfId="3814"/>
    <cellStyle name="Normal 201 2 4" xfId="3815"/>
    <cellStyle name="Normal 201 2 5" xfId="3816"/>
    <cellStyle name="Normal 201 3" xfId="3817"/>
    <cellStyle name="Normal 202" xfId="3818"/>
    <cellStyle name="Normal 202 2" xfId="3819"/>
    <cellStyle name="Normal 203" xfId="3820"/>
    <cellStyle name="Normal 203 2" xfId="3821"/>
    <cellStyle name="Normal 203 2 2" xfId="3822"/>
    <cellStyle name="Normal 203 2 3" xfId="3823"/>
    <cellStyle name="Normal 203 2 4" xfId="3824"/>
    <cellStyle name="Normal 203 2 5" xfId="3825"/>
    <cellStyle name="Normal 203 3" xfId="3826"/>
    <cellStyle name="Normal 204" xfId="3827"/>
    <cellStyle name="Normal 204 2" xfId="3828"/>
    <cellStyle name="Normal 205" xfId="3829"/>
    <cellStyle name="Normal 205 2" xfId="3830"/>
    <cellStyle name="Normal 206" xfId="3831"/>
    <cellStyle name="Normal 206 2" xfId="3832"/>
    <cellStyle name="Normal 207" xfId="3833"/>
    <cellStyle name="Normal 207 2" xfId="3834"/>
    <cellStyle name="Normal 208" xfId="3835"/>
    <cellStyle name="Normal 208 2" xfId="3836"/>
    <cellStyle name="Normal 209" xfId="3837"/>
    <cellStyle name="Normal 209 2" xfId="3838"/>
    <cellStyle name="Normal 21" xfId="3839"/>
    <cellStyle name="Normal 21 2" xfId="3840"/>
    <cellStyle name="Normal 21 2 2" xfId="3841"/>
    <cellStyle name="Normal 21 3" xfId="3842"/>
    <cellStyle name="Normal 21 4" xfId="3843"/>
    <cellStyle name="Normal 21 5" xfId="3844"/>
    <cellStyle name="Normal 21 6" xfId="3845"/>
    <cellStyle name="Normal 21 7" xfId="3846"/>
    <cellStyle name="Normal 21 8" xfId="3847"/>
    <cellStyle name="Normal 210" xfId="3848"/>
    <cellStyle name="Normal 210 2" xfId="3849"/>
    <cellStyle name="Normal 210 2 2" xfId="3850"/>
    <cellStyle name="Normal 211" xfId="3851"/>
    <cellStyle name="Normal 211 2" xfId="3852"/>
    <cellStyle name="Normal 211 3" xfId="3853"/>
    <cellStyle name="Normal 211 4" xfId="3854"/>
    <cellStyle name="Normal 211 4 2" xfId="3855"/>
    <cellStyle name="Normal 211 4 3" xfId="3856"/>
    <cellStyle name="Normal 211 4 4" xfId="3857"/>
    <cellStyle name="Normal 211 4 5" xfId="3858"/>
    <cellStyle name="Normal 211 5" xfId="3859"/>
    <cellStyle name="Normal 211 5 2" xfId="3860"/>
    <cellStyle name="Normal 212" xfId="3861"/>
    <cellStyle name="Normal 212 2" xfId="3862"/>
    <cellStyle name="Normal 212 3" xfId="3863"/>
    <cellStyle name="Normal 212 4" xfId="3864"/>
    <cellStyle name="Normal 212 4 2" xfId="3865"/>
    <cellStyle name="Normal 213" xfId="3866"/>
    <cellStyle name="Normal 213 2" xfId="3867"/>
    <cellStyle name="Normal 213 3" xfId="3868"/>
    <cellStyle name="Normal 213 4" xfId="3869"/>
    <cellStyle name="Normal 213 4 2" xfId="3870"/>
    <cellStyle name="Normal 214" xfId="3871"/>
    <cellStyle name="Normal 214 2" xfId="3872"/>
    <cellStyle name="Normal 214 3" xfId="3873"/>
    <cellStyle name="Normal 214 4" xfId="3874"/>
    <cellStyle name="Normal 214 4 2" xfId="3875"/>
    <cellStyle name="Normal 214 4 3" xfId="3876"/>
    <cellStyle name="Normal 214 4 4" xfId="3877"/>
    <cellStyle name="Normal 214 4 5" xfId="3878"/>
    <cellStyle name="Normal 214 5" xfId="3879"/>
    <cellStyle name="Normal 214 5 2" xfId="3880"/>
    <cellStyle name="Normal 215" xfId="3881"/>
    <cellStyle name="Normal 215 2" xfId="3882"/>
    <cellStyle name="Normal 215 3" xfId="3883"/>
    <cellStyle name="Normal 215 4" xfId="3884"/>
    <cellStyle name="Normal 215 4 2" xfId="3885"/>
    <cellStyle name="Normal 216" xfId="3886"/>
    <cellStyle name="Normal 216 2" xfId="3887"/>
    <cellStyle name="Normal 216 3" xfId="3888"/>
    <cellStyle name="Normal 216 4" xfId="3889"/>
    <cellStyle name="Normal 216 4 2" xfId="3890"/>
    <cellStyle name="Normal 217" xfId="3891"/>
    <cellStyle name="Normal 217 2" xfId="3892"/>
    <cellStyle name="Normal 217 3" xfId="3893"/>
    <cellStyle name="Normal 217 3 2" xfId="3894"/>
    <cellStyle name="Normal 217 3 3" xfId="3895"/>
    <cellStyle name="Normal 217 3 4" xfId="3896"/>
    <cellStyle name="Normal 217 3 5" xfId="3897"/>
    <cellStyle name="Normal 217 3 6" xfId="3898"/>
    <cellStyle name="Normal 217 3 7" xfId="3899"/>
    <cellStyle name="Normal 217 4" xfId="3900"/>
    <cellStyle name="Normal 217 4 2" xfId="3901"/>
    <cellStyle name="Normal 217 4 2 2" xfId="3902"/>
    <cellStyle name="Normal 218" xfId="3903"/>
    <cellStyle name="Normal 218 2" xfId="3904"/>
    <cellStyle name="Normal 218 3" xfId="3905"/>
    <cellStyle name="Normal 218 4" xfId="3906"/>
    <cellStyle name="Normal 218 4 2" xfId="3907"/>
    <cellStyle name="Normal 219" xfId="3908"/>
    <cellStyle name="Normal 219 2" xfId="3909"/>
    <cellStyle name="Normal 219 3" xfId="3910"/>
    <cellStyle name="Normal 219 4" xfId="3911"/>
    <cellStyle name="Normal 219 4 2" xfId="3912"/>
    <cellStyle name="Normal 22" xfId="3913"/>
    <cellStyle name="Normal 22 2" xfId="3914"/>
    <cellStyle name="Normal 22 2 2" xfId="3915"/>
    <cellStyle name="Normal 22 3" xfId="3916"/>
    <cellStyle name="Normal 22 4" xfId="3917"/>
    <cellStyle name="Normal 22 5" xfId="3918"/>
    <cellStyle name="Normal 22 6" xfId="3919"/>
    <cellStyle name="Normal 22 7" xfId="3920"/>
    <cellStyle name="Normal 22 8" xfId="3921"/>
    <cellStyle name="Normal 220" xfId="3922"/>
    <cellStyle name="Normal 220 2" xfId="3923"/>
    <cellStyle name="Normal 220 3" xfId="3924"/>
    <cellStyle name="Normal 220 4" xfId="3925"/>
    <cellStyle name="Normal 220 4 2" xfId="3926"/>
    <cellStyle name="Normal 220 4 3" xfId="3927"/>
    <cellStyle name="Normal 220 4 4" xfId="3928"/>
    <cellStyle name="Normal 220 4 5" xfId="3929"/>
    <cellStyle name="Normal 220 5" xfId="3930"/>
    <cellStyle name="Normal 220 5 2" xfId="3931"/>
    <cellStyle name="Normal 221" xfId="3932"/>
    <cellStyle name="Normal 221 2" xfId="3933"/>
    <cellStyle name="Normal 221 3" xfId="3934"/>
    <cellStyle name="Normal 221 4" xfId="3935"/>
    <cellStyle name="Normal 221 4 2" xfId="3936"/>
    <cellStyle name="Normal 222" xfId="3937"/>
    <cellStyle name="Normal 222 2" xfId="3938"/>
    <cellStyle name="Normal 222 3" xfId="3939"/>
    <cellStyle name="Normal 222 4" xfId="3940"/>
    <cellStyle name="Normal 222 4 2" xfId="3941"/>
    <cellStyle name="Normal 223" xfId="3942"/>
    <cellStyle name="Normal 223 2" xfId="3943"/>
    <cellStyle name="Normal 223 3" xfId="3944"/>
    <cellStyle name="Normal 223 3 2" xfId="3945"/>
    <cellStyle name="Normal 223 3 3" xfId="3946"/>
    <cellStyle name="Normal 223 3 4" xfId="3947"/>
    <cellStyle name="Normal 223 3 5" xfId="3948"/>
    <cellStyle name="Normal 223 3 6" xfId="3949"/>
    <cellStyle name="Normal 223 3 7" xfId="3950"/>
    <cellStyle name="Normal 223 4" xfId="3951"/>
    <cellStyle name="Normal 223 4 2" xfId="3952"/>
    <cellStyle name="Normal 223 4 2 2" xfId="3953"/>
    <cellStyle name="Normal 224" xfId="3954"/>
    <cellStyle name="Normal 224 2" xfId="3955"/>
    <cellStyle name="Normal 224 3" xfId="3956"/>
    <cellStyle name="Normal 224 4" xfId="3957"/>
    <cellStyle name="Normal 224 4 2" xfId="3958"/>
    <cellStyle name="Normal 225" xfId="3959"/>
    <cellStyle name="Normal 225 2" xfId="3960"/>
    <cellStyle name="Normal 225 3" xfId="3961"/>
    <cellStyle name="Normal 225 4" xfId="3962"/>
    <cellStyle name="Normal 225 4 2" xfId="3963"/>
    <cellStyle name="Normal 226" xfId="3964"/>
    <cellStyle name="Normal 226 2" xfId="3965"/>
    <cellStyle name="Normal 226 3" xfId="3966"/>
    <cellStyle name="Normal 226 4" xfId="3967"/>
    <cellStyle name="Normal 226 4 2" xfId="3968"/>
    <cellStyle name="Normal 227" xfId="3969"/>
    <cellStyle name="Normal 227 2" xfId="3970"/>
    <cellStyle name="Normal 227 3" xfId="3971"/>
    <cellStyle name="Normal 227 4" xfId="3972"/>
    <cellStyle name="Normal 227 4 2" xfId="3973"/>
    <cellStyle name="Normal 228" xfId="3974"/>
    <cellStyle name="Normal 228 2" xfId="3975"/>
    <cellStyle name="Normal 228 3" xfId="3976"/>
    <cellStyle name="Normal 228 4" xfId="3977"/>
    <cellStyle name="Normal 228 4 2" xfId="3978"/>
    <cellStyle name="Normal 228 4 3" xfId="3979"/>
    <cellStyle name="Normal 228 4 4" xfId="3980"/>
    <cellStyle name="Normal 228 4 5" xfId="3981"/>
    <cellStyle name="Normal 228 5" xfId="3982"/>
    <cellStyle name="Normal 228 5 2" xfId="3983"/>
    <cellStyle name="Normal 229" xfId="3984"/>
    <cellStyle name="Normal 229 2" xfId="3985"/>
    <cellStyle name="Normal 229 3" xfId="3986"/>
    <cellStyle name="Normal 229 4" xfId="3987"/>
    <cellStyle name="Normal 229 4 2" xfId="3988"/>
    <cellStyle name="Normal 23" xfId="3989"/>
    <cellStyle name="Normal 23 2" xfId="3990"/>
    <cellStyle name="Normal 23 2 2" xfId="3991"/>
    <cellStyle name="Normal 23 3" xfId="3992"/>
    <cellStyle name="Normal 23 4" xfId="3993"/>
    <cellStyle name="Normal 23 5" xfId="3994"/>
    <cellStyle name="Normal 23 6" xfId="3995"/>
    <cellStyle name="Normal 23 7" xfId="3996"/>
    <cellStyle name="Normal 23 8" xfId="3997"/>
    <cellStyle name="Normal 230" xfId="3998"/>
    <cellStyle name="Normal 230 2" xfId="3999"/>
    <cellStyle name="Normal 230 2 2" xfId="4000"/>
    <cellStyle name="Normal 230 3" xfId="4001"/>
    <cellStyle name="Normal 230 4" xfId="4002"/>
    <cellStyle name="Normal 230 4 2" xfId="4003"/>
    <cellStyle name="Normal 231" xfId="4004"/>
    <cellStyle name="Normal 231 2" xfId="4005"/>
    <cellStyle name="Normal 231 3" xfId="4006"/>
    <cellStyle name="Normal 231 4" xfId="4007"/>
    <cellStyle name="Normal 231 4 2" xfId="4008"/>
    <cellStyle name="Normal 232" xfId="4009"/>
    <cellStyle name="Normal 232 2" xfId="4010"/>
    <cellStyle name="Normal 232 3" xfId="4011"/>
    <cellStyle name="Normal 232 4" xfId="4012"/>
    <cellStyle name="Normal 232 4 2" xfId="4013"/>
    <cellStyle name="Normal 233" xfId="4014"/>
    <cellStyle name="Normal 233 2" xfId="4015"/>
    <cellStyle name="Normal 233 3" xfId="4016"/>
    <cellStyle name="Normal 233 3 2" xfId="4017"/>
    <cellStyle name="Normal 233 3 3" xfId="4018"/>
    <cellStyle name="Normal 233 3 4" xfId="4019"/>
    <cellStyle name="Normal 233 3 5" xfId="4020"/>
    <cellStyle name="Normal 233 3 6" xfId="4021"/>
    <cellStyle name="Normal 233 3 7" xfId="4022"/>
    <cellStyle name="Normal 233 4" xfId="4023"/>
    <cellStyle name="Normal 233 4 2" xfId="4024"/>
    <cellStyle name="Normal 233 4 2 2" xfId="4025"/>
    <cellStyle name="Normal 234" xfId="4026"/>
    <cellStyle name="Normal 234 2" xfId="4027"/>
    <cellStyle name="Normal 234 3" xfId="4028"/>
    <cellStyle name="Normal 234 4" xfId="4029"/>
    <cellStyle name="Normal 234 4 2" xfId="4030"/>
    <cellStyle name="Normal 235" xfId="4031"/>
    <cellStyle name="Normal 235 2" xfId="4032"/>
    <cellStyle name="Normal 235 3" xfId="4033"/>
    <cellStyle name="Normal 235 3 2" xfId="4034"/>
    <cellStyle name="Normal 235 3 3" xfId="4035"/>
    <cellStyle name="Normal 235 3 4" xfId="4036"/>
    <cellStyle name="Normal 235 3 5" xfId="4037"/>
    <cellStyle name="Normal 235 3 6" xfId="4038"/>
    <cellStyle name="Normal 235 3 7" xfId="4039"/>
    <cellStyle name="Normal 235 4" xfId="4040"/>
    <cellStyle name="Normal 235 4 2" xfId="4041"/>
    <cellStyle name="Normal 235 4 2 2" xfId="4042"/>
    <cellStyle name="Normal 236" xfId="4043"/>
    <cellStyle name="Normal 236 2" xfId="4044"/>
    <cellStyle name="Normal 236 3" xfId="4045"/>
    <cellStyle name="Normal 236 3 2" xfId="4046"/>
    <cellStyle name="Normal 236 3 3" xfId="4047"/>
    <cellStyle name="Normal 236 3 4" xfId="4048"/>
    <cellStyle name="Normal 236 3 5" xfId="4049"/>
    <cellStyle name="Normal 236 4" xfId="4050"/>
    <cellStyle name="Normal 236 4 2" xfId="4051"/>
    <cellStyle name="Normal 237" xfId="4052"/>
    <cellStyle name="Normal 237 2" xfId="4053"/>
    <cellStyle name="Normal 237 3" xfId="4054"/>
    <cellStyle name="Normal 237 3 2" xfId="4055"/>
    <cellStyle name="Normal 238" xfId="4056"/>
    <cellStyle name="Normal 238 2" xfId="4057"/>
    <cellStyle name="Normal 238 3" xfId="4058"/>
    <cellStyle name="Normal 238 3 2" xfId="4059"/>
    <cellStyle name="Normal 238 3 2 2" xfId="4060"/>
    <cellStyle name="Normal 239" xfId="4061"/>
    <cellStyle name="Normal 239 2" xfId="4062"/>
    <cellStyle name="Normal 239 3" xfId="4063"/>
    <cellStyle name="Normal 239 3 2" xfId="4064"/>
    <cellStyle name="Normal 24" xfId="4065"/>
    <cellStyle name="Normal 24 2" xfId="4066"/>
    <cellStyle name="Normal 24 2 2" xfId="4067"/>
    <cellStyle name="Normal 24 3" xfId="4068"/>
    <cellStyle name="Normal 24 4" xfId="4069"/>
    <cellStyle name="Normal 24 5" xfId="4070"/>
    <cellStyle name="Normal 24 6" xfId="4071"/>
    <cellStyle name="Normal 24 7" xfId="4072"/>
    <cellStyle name="Normal 24 8" xfId="4073"/>
    <cellStyle name="Normal 240" xfId="4074"/>
    <cellStyle name="Normal 240 2" xfId="4075"/>
    <cellStyle name="Normal 240 3" xfId="4076"/>
    <cellStyle name="Normal 240 3 2" xfId="4077"/>
    <cellStyle name="Normal 240 3 2 2" xfId="4078"/>
    <cellStyle name="Normal 241" xfId="4079"/>
    <cellStyle name="Normal 241 2" xfId="4080"/>
    <cellStyle name="Normal 241 3" xfId="4081"/>
    <cellStyle name="Normal 241 3 2" xfId="4082"/>
    <cellStyle name="Normal 242" xfId="4083"/>
    <cellStyle name="Normal 242 2" xfId="4084"/>
    <cellStyle name="Normal 242 3" xfId="4085"/>
    <cellStyle name="Normal 242 3 2" xfId="4086"/>
    <cellStyle name="Normal 242 3 2 2" xfId="4087"/>
    <cellStyle name="Normal 243" xfId="4088"/>
    <cellStyle name="Normal 243 2" xfId="4089"/>
    <cellStyle name="Normal 243 3" xfId="4090"/>
    <cellStyle name="Normal 243 3 2" xfId="4091"/>
    <cellStyle name="Normal 244" xfId="4092"/>
    <cellStyle name="Normal 244 2" xfId="4093"/>
    <cellStyle name="Normal 244 3" xfId="4094"/>
    <cellStyle name="Normal 244 3 2" xfId="4095"/>
    <cellStyle name="Normal 244 3 2 2" xfId="4096"/>
    <cellStyle name="Normal 245" xfId="4097"/>
    <cellStyle name="Normal 245 2" xfId="4098"/>
    <cellStyle name="Normal 245 3" xfId="4099"/>
    <cellStyle name="Normal 245 3 2" xfId="4100"/>
    <cellStyle name="Normal 246" xfId="4101"/>
    <cellStyle name="Normal 246 2" xfId="4102"/>
    <cellStyle name="Normal 246 3" xfId="4103"/>
    <cellStyle name="Normal 246 3 2" xfId="4104"/>
    <cellStyle name="Normal 246 3 2 2" xfId="4105"/>
    <cellStyle name="Normal 247" xfId="4106"/>
    <cellStyle name="Normal 247 2" xfId="4107"/>
    <cellStyle name="Normal 247 2 2" xfId="4108"/>
    <cellStyle name="Normal 248" xfId="4109"/>
    <cellStyle name="Normal 248 2" xfId="4110"/>
    <cellStyle name="Normal 248 3" xfId="4111"/>
    <cellStyle name="Normal 248 3 2" xfId="4112"/>
    <cellStyle name="Normal 248 3 2 2" xfId="4113"/>
    <cellStyle name="Normal 249" xfId="4114"/>
    <cellStyle name="Normal 249 2" xfId="4115"/>
    <cellStyle name="Normal 249 2 2" xfId="4116"/>
    <cellStyle name="Normal 25" xfId="4117"/>
    <cellStyle name="Normal 25 2" xfId="4118"/>
    <cellStyle name="Normal 25 2 2" xfId="4119"/>
    <cellStyle name="Normal 25 3" xfId="4120"/>
    <cellStyle name="Normal 25 4" xfId="4121"/>
    <cellStyle name="Normal 25 5" xfId="4122"/>
    <cellStyle name="Normal 25 6" xfId="4123"/>
    <cellStyle name="Normal 25 7" xfId="4124"/>
    <cellStyle name="Normal 25 8" xfId="4125"/>
    <cellStyle name="Normal 250" xfId="4126"/>
    <cellStyle name="Normal 250 2" xfId="4127"/>
    <cellStyle name="Normal 250 3" xfId="4128"/>
    <cellStyle name="Normal 250 3 2" xfId="4129"/>
    <cellStyle name="Normal 251" xfId="4130"/>
    <cellStyle name="Normal 251 2" xfId="4131"/>
    <cellStyle name="Normal 251 3" xfId="4132"/>
    <cellStyle name="Normal 251 3 2" xfId="4133"/>
    <cellStyle name="Normal 251 3 2 2" xfId="4134"/>
    <cellStyle name="Normal 252" xfId="4135"/>
    <cellStyle name="Normal 252 2" xfId="4136"/>
    <cellStyle name="Normal 252 3" xfId="4137"/>
    <cellStyle name="Normal 252 3 2" xfId="4138"/>
    <cellStyle name="Normal 252 3 2 2" xfId="4139"/>
    <cellStyle name="Normal 253" xfId="4140"/>
    <cellStyle name="Normal 253 2" xfId="4141"/>
    <cellStyle name="Normal 253 3" xfId="4142"/>
    <cellStyle name="Normal 253 3 2" xfId="4143"/>
    <cellStyle name="Normal 253 3 2 2" xfId="4144"/>
    <cellStyle name="Normal 254" xfId="4145"/>
    <cellStyle name="Normal 254 2" xfId="4146"/>
    <cellStyle name="Normal 254 3" xfId="4147"/>
    <cellStyle name="Normal 254 3 2" xfId="4148"/>
    <cellStyle name="Normal 255" xfId="4149"/>
    <cellStyle name="Normal 255 2" xfId="4150"/>
    <cellStyle name="Normal 255 3" xfId="4151"/>
    <cellStyle name="Normal 255 3 2" xfId="4152"/>
    <cellStyle name="Normal 255 3 2 2" xfId="4153"/>
    <cellStyle name="Normal 256" xfId="4154"/>
    <cellStyle name="Normal 256 2" xfId="4155"/>
    <cellStyle name="Normal 256 2 2" xfId="4156"/>
    <cellStyle name="Normal 256 2 2 2" xfId="4157"/>
    <cellStyle name="Normal 257" xfId="4158"/>
    <cellStyle name="Normal 257 2" xfId="4159"/>
    <cellStyle name="Normal 257 3" xfId="4160"/>
    <cellStyle name="Normal 257 3 2" xfId="4161"/>
    <cellStyle name="Normal 257 3 2 2" xfId="4162"/>
    <cellStyle name="Normal 258" xfId="4163"/>
    <cellStyle name="Normal 258 2" xfId="4164"/>
    <cellStyle name="Normal 258 3" xfId="4165"/>
    <cellStyle name="Normal 258 3 2" xfId="4166"/>
    <cellStyle name="Normal 258 3 2 2" xfId="4167"/>
    <cellStyle name="Normal 259" xfId="4168"/>
    <cellStyle name="Normal 259 2" xfId="4169"/>
    <cellStyle name="Normal 259 2 2" xfId="4170"/>
    <cellStyle name="Normal 26" xfId="4171"/>
    <cellStyle name="Normal 26 2" xfId="4172"/>
    <cellStyle name="Normal 26 2 2" xfId="4173"/>
    <cellStyle name="Normal 26 3" xfId="4174"/>
    <cellStyle name="Normal 26 4" xfId="4175"/>
    <cellStyle name="Normal 26 5" xfId="4176"/>
    <cellStyle name="Normal 26 6" xfId="4177"/>
    <cellStyle name="Normal 26 7" xfId="4178"/>
    <cellStyle name="Normal 26 8" xfId="4179"/>
    <cellStyle name="Normal 260" xfId="4180"/>
    <cellStyle name="Normal 260 2" xfId="4181"/>
    <cellStyle name="Normal 260 3" xfId="4182"/>
    <cellStyle name="Normal 260 3 2" xfId="4183"/>
    <cellStyle name="Normal 260 3 2 2" xfId="4184"/>
    <cellStyle name="Normal 261" xfId="4185"/>
    <cellStyle name="Normal 261 2" xfId="4186"/>
    <cellStyle name="Normal 261 2 2" xfId="4187"/>
    <cellStyle name="Normal 261 2 2 2" xfId="4188"/>
    <cellStyle name="Normal 262" xfId="4189"/>
    <cellStyle name="Normal 262 2" xfId="4190"/>
    <cellStyle name="Normal 262 3" xfId="4191"/>
    <cellStyle name="Normal 262 3 2" xfId="4192"/>
    <cellStyle name="Normal 262 3 2 2" xfId="4193"/>
    <cellStyle name="Normal 263" xfId="4194"/>
    <cellStyle name="Normal 263 2" xfId="4195"/>
    <cellStyle name="Normal 263 2 2" xfId="4196"/>
    <cellStyle name="Normal 263 2 2 2" xfId="4197"/>
    <cellStyle name="Normal 264" xfId="4198"/>
    <cellStyle name="Normal 264 2" xfId="4199"/>
    <cellStyle name="Normal 264 2 2" xfId="4200"/>
    <cellStyle name="Normal 264 2 2 2" xfId="4201"/>
    <cellStyle name="Normal 265" xfId="4202"/>
    <cellStyle name="Normal 265 2" xfId="4203"/>
    <cellStyle name="Normal 265 2 2" xfId="4204"/>
    <cellStyle name="Normal 266" xfId="4205"/>
    <cellStyle name="Normal 266 2" xfId="4206"/>
    <cellStyle name="Normal 266 2 2" xfId="4207"/>
    <cellStyle name="Normal 267" xfId="4208"/>
    <cellStyle name="Normal 267 2" xfId="4209"/>
    <cellStyle name="Normal 267 2 2" xfId="4210"/>
    <cellStyle name="Normal 267 2 2 2" xfId="4211"/>
    <cellStyle name="Normal 268" xfId="4212"/>
    <cellStyle name="Normal 268 2" xfId="4213"/>
    <cellStyle name="Normal 268 2 2" xfId="4214"/>
    <cellStyle name="Normal 269" xfId="4215"/>
    <cellStyle name="Normal 269 2" xfId="4216"/>
    <cellStyle name="Normal 269 2 2" xfId="4217"/>
    <cellStyle name="Normal 27" xfId="4218"/>
    <cellStyle name="Normal 27 2" xfId="4219"/>
    <cellStyle name="Normal 27 2 2" xfId="4220"/>
    <cellStyle name="Normal 27 3" xfId="4221"/>
    <cellStyle name="Normal 27 4" xfId="4222"/>
    <cellStyle name="Normal 27 5" xfId="4223"/>
    <cellStyle name="Normal 27 6" xfId="4224"/>
    <cellStyle name="Normal 27 7" xfId="4225"/>
    <cellStyle name="Normal 27 8" xfId="4226"/>
    <cellStyle name="Normal 270" xfId="4227"/>
    <cellStyle name="Normal 270 2" xfId="4228"/>
    <cellStyle name="Normal 270 2 2" xfId="4229"/>
    <cellStyle name="Normal 270 2 2 2" xfId="4230"/>
    <cellStyle name="Normal 271" xfId="4231"/>
    <cellStyle name="Normal 271 2" xfId="4232"/>
    <cellStyle name="Normal 271 2 2" xfId="4233"/>
    <cellStyle name="Normal 272" xfId="4234"/>
    <cellStyle name="Normal 272 2" xfId="4235"/>
    <cellStyle name="Normal 272 2 2" xfId="4236"/>
    <cellStyle name="Normal 272 2 2 2" xfId="4237"/>
    <cellStyle name="Normal 273" xfId="4238"/>
    <cellStyle name="Normal 273 2" xfId="4239"/>
    <cellStyle name="Normal 273 2 2" xfId="4240"/>
    <cellStyle name="Normal 274" xfId="4241"/>
    <cellStyle name="Normal 274 2" xfId="4242"/>
    <cellStyle name="Normal 274 2 2" xfId="4243"/>
    <cellStyle name="Normal 275" xfId="4244"/>
    <cellStyle name="Normal 275 2" xfId="4245"/>
    <cellStyle name="Normal 275 2 2" xfId="4246"/>
    <cellStyle name="Normal 275 2 2 2" xfId="4247"/>
    <cellStyle name="Normal 276" xfId="4248"/>
    <cellStyle name="Normal 276 2" xfId="4249"/>
    <cellStyle name="Normal 276 2 2" xfId="4250"/>
    <cellStyle name="Normal 277" xfId="4251"/>
    <cellStyle name="Normal 277 2" xfId="4252"/>
    <cellStyle name="Normal 277 2 2" xfId="4253"/>
    <cellStyle name="Normal 278" xfId="4254"/>
    <cellStyle name="Normal 278 2" xfId="4255"/>
    <cellStyle name="Normal 278 2 2" xfId="4256"/>
    <cellStyle name="Normal 279" xfId="4257"/>
    <cellStyle name="Normal 279 2" xfId="4258"/>
    <cellStyle name="Normal 279 2 2" xfId="4259"/>
    <cellStyle name="Normal 279 2 2 2" xfId="4260"/>
    <cellStyle name="Normal 279 3" xfId="4261"/>
    <cellStyle name="Normal 28" xfId="4262"/>
    <cellStyle name="Normal 28 2" xfId="4263"/>
    <cellStyle name="Normal 28 2 2" xfId="4264"/>
    <cellStyle name="Normal 28 3" xfId="4265"/>
    <cellStyle name="Normal 28 4" xfId="4266"/>
    <cellStyle name="Normal 28 5" xfId="4267"/>
    <cellStyle name="Normal 28 6" xfId="4268"/>
    <cellStyle name="Normal 28 7" xfId="4269"/>
    <cellStyle name="Normal 28 8" xfId="4270"/>
    <cellStyle name="Normal 280" xfId="4271"/>
    <cellStyle name="Normal 280 2" xfId="4272"/>
    <cellStyle name="Normal 280 2 2" xfId="4273"/>
    <cellStyle name="Normal 281" xfId="4274"/>
    <cellStyle name="Normal 281 2" xfId="4275"/>
    <cellStyle name="Normal 281 2 2" xfId="4276"/>
    <cellStyle name="Normal 281 2 2 2" xfId="4277"/>
    <cellStyle name="Normal 281 3" xfId="4278"/>
    <cellStyle name="Normal 282" xfId="4279"/>
    <cellStyle name="Normal 282 2" xfId="4280"/>
    <cellStyle name="Normal 282 2 2" xfId="4281"/>
    <cellStyle name="Normal 283" xfId="4282"/>
    <cellStyle name="Normal 283 2" xfId="4283"/>
    <cellStyle name="Normal 283 2 2" xfId="4284"/>
    <cellStyle name="Normal 283 2 3" xfId="4285"/>
    <cellStyle name="Normal 283 2 4" xfId="4286"/>
    <cellStyle name="Normal 283 3" xfId="4287"/>
    <cellStyle name="Normal 284" xfId="4288"/>
    <cellStyle name="Normal 284 2" xfId="4289"/>
    <cellStyle name="Normal 284 2 2" xfId="4290"/>
    <cellStyle name="Normal 285" xfId="4291"/>
    <cellStyle name="Normal 285 2" xfId="4292"/>
    <cellStyle name="Normal 285 2 2" xfId="4293"/>
    <cellStyle name="Normal 286" xfId="4294"/>
    <cellStyle name="Normal 286 2" xfId="4295"/>
    <cellStyle name="Normal 286 2 2" xfId="4296"/>
    <cellStyle name="Normal 287" xfId="4297"/>
    <cellStyle name="Normal 287 2" xfId="4298"/>
    <cellStyle name="Normal 287 2 2" xfId="4299"/>
    <cellStyle name="Normal 288" xfId="4300"/>
    <cellStyle name="Normal 288 2" xfId="4301"/>
    <cellStyle name="Normal 288 2 2" xfId="4302"/>
    <cellStyle name="Normal 289" xfId="4303"/>
    <cellStyle name="Normal 289 2" xfId="4304"/>
    <cellStyle name="Normal 289 2 2" xfId="4305"/>
    <cellStyle name="Normal 29" xfId="4306"/>
    <cellStyle name="Normal 29 2" xfId="4307"/>
    <cellStyle name="Normal 29 2 2" xfId="4308"/>
    <cellStyle name="Normal 29 3" xfId="4309"/>
    <cellStyle name="Normal 29 4" xfId="4310"/>
    <cellStyle name="Normal 29 5" xfId="4311"/>
    <cellStyle name="Normal 29 6" xfId="4312"/>
    <cellStyle name="Normal 29 7" xfId="4313"/>
    <cellStyle name="Normal 29 8" xfId="4314"/>
    <cellStyle name="Normal 290" xfId="4315"/>
    <cellStyle name="Normal 290 2" xfId="4316"/>
    <cellStyle name="Normal 290 2 2" xfId="4317"/>
    <cellStyle name="Normal 291" xfId="4318"/>
    <cellStyle name="Normal 291 2" xfId="4319"/>
    <cellStyle name="Normal 291 2 2" xfId="4320"/>
    <cellStyle name="Normal 292" xfId="4321"/>
    <cellStyle name="Normal 292 2" xfId="4322"/>
    <cellStyle name="Normal 292 2 2" xfId="4323"/>
    <cellStyle name="Normal 293" xfId="4324"/>
    <cellStyle name="Normal 293 2" xfId="4325"/>
    <cellStyle name="Normal 293 2 2" xfId="4326"/>
    <cellStyle name="Normal 294" xfId="4327"/>
    <cellStyle name="Normal 294 2" xfId="4328"/>
    <cellStyle name="Normal 294 2 2" xfId="4329"/>
    <cellStyle name="Normal 295" xfId="4330"/>
    <cellStyle name="Normal 295 2" xfId="4331"/>
    <cellStyle name="Normal 295 2 2" xfId="4332"/>
    <cellStyle name="Normal 296" xfId="4333"/>
    <cellStyle name="Normal 296 2" xfId="4334"/>
    <cellStyle name="Normal 296 2 2" xfId="4335"/>
    <cellStyle name="Normal 297" xfId="4336"/>
    <cellStyle name="Normal 297 2" xfId="4337"/>
    <cellStyle name="Normal 297 2 2" xfId="4338"/>
    <cellStyle name="Normal 298" xfId="4339"/>
    <cellStyle name="Normal 298 2" xfId="4340"/>
    <cellStyle name="Normal 298 2 2" xfId="4341"/>
    <cellStyle name="Normal 299" xfId="4342"/>
    <cellStyle name="Normal 299 2" xfId="4343"/>
    <cellStyle name="Normal 299 2 2" xfId="4344"/>
    <cellStyle name="Normal 3" xfId="4345"/>
    <cellStyle name="Normal 3 10" xfId="4346"/>
    <cellStyle name="Normal 3 11" xfId="4347"/>
    <cellStyle name="Normal 3 12" xfId="4348"/>
    <cellStyle name="Normal 3 13" xfId="4349"/>
    <cellStyle name="Normal 3 2" xfId="4350"/>
    <cellStyle name="Normal 3 2 2" xfId="4351"/>
    <cellStyle name="Normal 3 2 2 2" xfId="4352"/>
    <cellStyle name="Normal 3 2 2 3" xfId="4353"/>
    <cellStyle name="Normal 3 2 2 4" xfId="4354"/>
    <cellStyle name="Normal 3 2 2 5" xfId="4355"/>
    <cellStyle name="Normal 3 2 2 6" xfId="4356"/>
    <cellStyle name="Normal 3 2 2 7" xfId="4357"/>
    <cellStyle name="Normal 3 2 2 8" xfId="4358"/>
    <cellStyle name="Normal 3 2 3" xfId="4359"/>
    <cellStyle name="Normal 3 2 3 2" xfId="4360"/>
    <cellStyle name="Normal 3 2 4" xfId="4361"/>
    <cellStyle name="Normal 3 2 4 2" xfId="4362"/>
    <cellStyle name="Normal 3 3" xfId="4363"/>
    <cellStyle name="Normal 3 3 10" xfId="4364"/>
    <cellStyle name="Normal 3 3 11" xfId="4365"/>
    <cellStyle name="Normal 3 3 12" xfId="4366"/>
    <cellStyle name="Normal 3 3 2" xfId="4367"/>
    <cellStyle name="Normal 3 3 2 2" xfId="4368"/>
    <cellStyle name="Normal 3 3 2 3" xfId="4369"/>
    <cellStyle name="Normal 3 3 2 4" xfId="4370"/>
    <cellStyle name="Normal 3 3 2 5" xfId="4371"/>
    <cellStyle name="Normal 3 3 2 6" xfId="4372"/>
    <cellStyle name="Normal 3 3 2 7" xfId="4373"/>
    <cellStyle name="Normal 3 3 2 8" xfId="4374"/>
    <cellStyle name="Normal 3 3 2 9" xfId="4375"/>
    <cellStyle name="Normal 3 3 3" xfId="4376"/>
    <cellStyle name="Normal 3 3 4" xfId="4377"/>
    <cellStyle name="Normal 3 3 5" xfId="4378"/>
    <cellStyle name="Normal 3 3 5 2" xfId="4379"/>
    <cellStyle name="Normal 3 3 5 3" xfId="4380"/>
    <cellStyle name="Normal 3 3 5 4" xfId="4381"/>
    <cellStyle name="Normal 3 3 6" xfId="4382"/>
    <cellStyle name="Normal 3 3 7" xfId="4383"/>
    <cellStyle name="Normal 3 3 8" xfId="4384"/>
    <cellStyle name="Normal 3 3 9" xfId="4385"/>
    <cellStyle name="Normal 3 4" xfId="4386"/>
    <cellStyle name="Normal 3 4 2" xfId="4387"/>
    <cellStyle name="Normal 3 4 2 2" xfId="4388"/>
    <cellStyle name="Normal 3 5" xfId="4389"/>
    <cellStyle name="Normal 3 6" xfId="4390"/>
    <cellStyle name="Normal 3 7" xfId="4391"/>
    <cellStyle name="Normal 3 8" xfId="4392"/>
    <cellStyle name="Normal 3 9" xfId="4393"/>
    <cellStyle name="Normal 30" xfId="4394"/>
    <cellStyle name="Normal 30 2" xfId="4395"/>
    <cellStyle name="Normal 30 2 2" xfId="4396"/>
    <cellStyle name="Normal 30 3" xfId="4397"/>
    <cellStyle name="Normal 30 4" xfId="4398"/>
    <cellStyle name="Normal 30 5" xfId="4399"/>
    <cellStyle name="Normal 30 6" xfId="4400"/>
    <cellStyle name="Normal 30 7" xfId="4401"/>
    <cellStyle name="Normal 30 8" xfId="4402"/>
    <cellStyle name="Normal 300" xfId="4403"/>
    <cellStyle name="Normal 300 2" xfId="4404"/>
    <cellStyle name="Normal 300 2 2" xfId="4405"/>
    <cellStyle name="Normal 301" xfId="4406"/>
    <cellStyle name="Normal 301 2" xfId="4407"/>
    <cellStyle name="Normal 301 2 2" xfId="4408"/>
    <cellStyle name="Normal 302" xfId="4409"/>
    <cellStyle name="Normal 302 2" xfId="4410"/>
    <cellStyle name="Normal 302 2 2" xfId="4411"/>
    <cellStyle name="Normal 303" xfId="4412"/>
    <cellStyle name="Normal 303 2" xfId="4413"/>
    <cellStyle name="Normal 303 2 2" xfId="4414"/>
    <cellStyle name="Normal 304" xfId="4415"/>
    <cellStyle name="Normal 304 2" xfId="4416"/>
    <cellStyle name="Normal 304 2 2" xfId="4417"/>
    <cellStyle name="Normal 305" xfId="4418"/>
    <cellStyle name="Normal 305 2" xfId="4419"/>
    <cellStyle name="Normal 305 2 2" xfId="4420"/>
    <cellStyle name="Normal 306" xfId="4421"/>
    <cellStyle name="Normal 306 2" xfId="4422"/>
    <cellStyle name="Normal 306 2 2" xfId="4423"/>
    <cellStyle name="Normal 307" xfId="4424"/>
    <cellStyle name="Normal 307 2" xfId="4425"/>
    <cellStyle name="Normal 307 2 2" xfId="4426"/>
    <cellStyle name="Normal 308" xfId="4427"/>
    <cellStyle name="Normal 308 2" xfId="4428"/>
    <cellStyle name="Normal 308 2 2" xfId="4429"/>
    <cellStyle name="Normal 309" xfId="4430"/>
    <cellStyle name="Normal 309 2" xfId="4431"/>
    <cellStyle name="Normal 309 2 2" xfId="4432"/>
    <cellStyle name="Normal 31" xfId="4433"/>
    <cellStyle name="Normal 31 2" xfId="4434"/>
    <cellStyle name="Normal 31 2 2" xfId="4435"/>
    <cellStyle name="Normal 31 3" xfId="4436"/>
    <cellStyle name="Normal 31 4" xfId="4437"/>
    <cellStyle name="Normal 31 5" xfId="4438"/>
    <cellStyle name="Normal 31 6" xfId="4439"/>
    <cellStyle name="Normal 31 7" xfId="4440"/>
    <cellStyle name="Normal 31 8" xfId="4441"/>
    <cellStyle name="Normal 310" xfId="4442"/>
    <cellStyle name="Normal 310 2" xfId="4443"/>
    <cellStyle name="Normal 310 2 2" xfId="4444"/>
    <cellStyle name="Normal 311" xfId="4445"/>
    <cellStyle name="Normal 311 2" xfId="4446"/>
    <cellStyle name="Normal 311 2 2" xfId="4447"/>
    <cellStyle name="Normal 312" xfId="4448"/>
    <cellStyle name="Normal 312 2" xfId="4449"/>
    <cellStyle name="Normal 312 2 2" xfId="4450"/>
    <cellStyle name="Normal 313" xfId="4451"/>
    <cellStyle name="Normal 313 2" xfId="4452"/>
    <cellStyle name="Normal 313 2 2" xfId="4453"/>
    <cellStyle name="Normal 314" xfId="4454"/>
    <cellStyle name="Normal 315" xfId="4455"/>
    <cellStyle name="Normal 315 2" xfId="4456"/>
    <cellStyle name="Normal 316" xfId="4457"/>
    <cellStyle name="Normal 317" xfId="4458"/>
    <cellStyle name="Normal 317 2" xfId="4459"/>
    <cellStyle name="Normal 318" xfId="4460"/>
    <cellStyle name="Normal 318 2" xfId="4461"/>
    <cellStyle name="Normal 319" xfId="4462"/>
    <cellStyle name="Normal 32" xfId="4463"/>
    <cellStyle name="Normal 32 2" xfId="4464"/>
    <cellStyle name="Normal 32 2 2" xfId="4465"/>
    <cellStyle name="Normal 32 3" xfId="4466"/>
    <cellStyle name="Normal 32 4" xfId="4467"/>
    <cellStyle name="Normal 32 5" xfId="4468"/>
    <cellStyle name="Normal 32 6" xfId="4469"/>
    <cellStyle name="Normal 32 7" xfId="4470"/>
    <cellStyle name="Normal 32 8" xfId="4471"/>
    <cellStyle name="Normal 320" xfId="4472"/>
    <cellStyle name="Normal 320 2" xfId="4473"/>
    <cellStyle name="Normal 321" xfId="4474"/>
    <cellStyle name="Normal 321 2" xfId="4475"/>
    <cellStyle name="Normal 322" xfId="4476"/>
    <cellStyle name="Normal 322 2" xfId="4477"/>
    <cellStyle name="Normal 322 2 2" xfId="4478"/>
    <cellStyle name="Normal 323" xfId="4479"/>
    <cellStyle name="Normal 323 2" xfId="4480"/>
    <cellStyle name="Normal 323 2 2" xfId="4481"/>
    <cellStyle name="Normal 324" xfId="4482"/>
    <cellStyle name="Normal 324 2" xfId="4483"/>
    <cellStyle name="Normal 324 2 2" xfId="4484"/>
    <cellStyle name="Normal 325" xfId="4485"/>
    <cellStyle name="Normal 325 2" xfId="4486"/>
    <cellStyle name="Normal 325 2 2" xfId="4487"/>
    <cellStyle name="Normal 326" xfId="4488"/>
    <cellStyle name="Normal 326 2" xfId="4489"/>
    <cellStyle name="Normal 326 2 2" xfId="4490"/>
    <cellStyle name="Normal 327" xfId="4491"/>
    <cellStyle name="Normal 327 2" xfId="4492"/>
    <cellStyle name="Normal 327 2 2" xfId="4493"/>
    <cellStyle name="Normal 328" xfId="4494"/>
    <cellStyle name="Normal 328 2" xfId="4495"/>
    <cellStyle name="Normal 328 2 2" xfId="4496"/>
    <cellStyle name="Normal 329" xfId="4497"/>
    <cellStyle name="Normal 329 2" xfId="4498"/>
    <cellStyle name="Normal 329 2 2" xfId="4499"/>
    <cellStyle name="Normal 33" xfId="4500"/>
    <cellStyle name="Normal 33 2" xfId="4501"/>
    <cellStyle name="Normal 33 2 2" xfId="4502"/>
    <cellStyle name="Normal 33 3" xfId="4503"/>
    <cellStyle name="Normal 33 4" xfId="4504"/>
    <cellStyle name="Normal 33 5" xfId="4505"/>
    <cellStyle name="Normal 33 6" xfId="4506"/>
    <cellStyle name="Normal 33 7" xfId="4507"/>
    <cellStyle name="Normal 33 8" xfId="4508"/>
    <cellStyle name="Normal 330" xfId="4509"/>
    <cellStyle name="Normal 330 2" xfId="4510"/>
    <cellStyle name="Normal 330 2 2" xfId="4511"/>
    <cellStyle name="Normal 331" xfId="4512"/>
    <cellStyle name="Normal 331 2" xfId="4513"/>
    <cellStyle name="Normal 331 2 2" xfId="4514"/>
    <cellStyle name="Normal 332" xfId="4515"/>
    <cellStyle name="Normal 332 2" xfId="4516"/>
    <cellStyle name="Normal 332 2 2" xfId="4517"/>
    <cellStyle name="Normal 333" xfId="4518"/>
    <cellStyle name="Normal 333 2" xfId="4519"/>
    <cellStyle name="Normal 333 2 2" xfId="4520"/>
    <cellStyle name="Normal 334" xfId="4521"/>
    <cellStyle name="Normal 334 2" xfId="4522"/>
    <cellStyle name="Normal 334 2 2" xfId="4523"/>
    <cellStyle name="Normal 335" xfId="4524"/>
    <cellStyle name="Normal 335 2" xfId="4525"/>
    <cellStyle name="Normal 335 2 2" xfId="4526"/>
    <cellStyle name="Normal 336" xfId="4527"/>
    <cellStyle name="Normal 336 2" xfId="4528"/>
    <cellStyle name="Normal 336 2 2" xfId="4529"/>
    <cellStyle name="Normal 337" xfId="4530"/>
    <cellStyle name="Normal 337 2" xfId="4531"/>
    <cellStyle name="Normal 337 2 2" xfId="4532"/>
    <cellStyle name="Normal 338" xfId="4533"/>
    <cellStyle name="Normal 338 2" xfId="4534"/>
    <cellStyle name="Normal 338 2 2" xfId="4535"/>
    <cellStyle name="Normal 339" xfId="4536"/>
    <cellStyle name="Normal 339 2" xfId="4537"/>
    <cellStyle name="Normal 339 2 2" xfId="4538"/>
    <cellStyle name="Normal 34" xfId="4539"/>
    <cellStyle name="Normal 34 2" xfId="4540"/>
    <cellStyle name="Normal 34 2 2" xfId="4541"/>
    <cellStyle name="Normal 34 3" xfId="4542"/>
    <cellStyle name="Normal 34 4" xfId="4543"/>
    <cellStyle name="Normal 34 5" xfId="4544"/>
    <cellStyle name="Normal 34 6" xfId="4545"/>
    <cellStyle name="Normal 34 7" xfId="4546"/>
    <cellStyle name="Normal 34 8" xfId="4547"/>
    <cellStyle name="Normal 340" xfId="4548"/>
    <cellStyle name="Normal 340 2" xfId="4549"/>
    <cellStyle name="Normal 340 2 2" xfId="4550"/>
    <cellStyle name="Normal 341" xfId="4551"/>
    <cellStyle name="Normal 341 2" xfId="4552"/>
    <cellStyle name="Normal 341 2 2" xfId="4553"/>
    <cellStyle name="Normal 342" xfId="4554"/>
    <cellStyle name="Normal 342 2" xfId="4555"/>
    <cellStyle name="Normal 342 2 2" xfId="4556"/>
    <cellStyle name="Normal 343" xfId="4557"/>
    <cellStyle name="Normal 343 2" xfId="4558"/>
    <cellStyle name="Normal 343 2 2" xfId="4559"/>
    <cellStyle name="Normal 344" xfId="4560"/>
    <cellStyle name="Normal 344 2" xfId="4561"/>
    <cellStyle name="Normal 344 2 2" xfId="4562"/>
    <cellStyle name="Normal 345" xfId="4563"/>
    <cellStyle name="Normal 345 2" xfId="4564"/>
    <cellStyle name="Normal 345 2 2" xfId="4565"/>
    <cellStyle name="Normal 346" xfId="4566"/>
    <cellStyle name="Normal 346 2" xfId="4567"/>
    <cellStyle name="Normal 346 2 2" xfId="4568"/>
    <cellStyle name="Normal 347" xfId="4569"/>
    <cellStyle name="Normal 347 2" xfId="4570"/>
    <cellStyle name="Normal 347 2 2" xfId="4571"/>
    <cellStyle name="Normal 348" xfId="4572"/>
    <cellStyle name="Normal 348 2" xfId="4573"/>
    <cellStyle name="Normal 348 2 2" xfId="4574"/>
    <cellStyle name="Normal 349" xfId="4575"/>
    <cellStyle name="Normal 349 2" xfId="4576"/>
    <cellStyle name="Normal 349 2 2" xfId="4577"/>
    <cellStyle name="Normal 35" xfId="4578"/>
    <cellStyle name="Normal 35 2" xfId="4579"/>
    <cellStyle name="Normal 35 2 2" xfId="4580"/>
    <cellStyle name="Normal 35 3" xfId="4581"/>
    <cellStyle name="Normal 35 4" xfId="4582"/>
    <cellStyle name="Normal 35 5" xfId="4583"/>
    <cellStyle name="Normal 35 6" xfId="4584"/>
    <cellStyle name="Normal 35 7" xfId="4585"/>
    <cellStyle name="Normal 35 8" xfId="4586"/>
    <cellStyle name="Normal 350" xfId="4587"/>
    <cellStyle name="Normal 350 2" xfId="4588"/>
    <cellStyle name="Normal 350 2 2" xfId="4589"/>
    <cellStyle name="Normal 351" xfId="4590"/>
    <cellStyle name="Normal 351 2" xfId="4591"/>
    <cellStyle name="Normal 351 2 2" xfId="4592"/>
    <cellStyle name="Normal 352" xfId="4593"/>
    <cellStyle name="Normal 352 2" xfId="4594"/>
    <cellStyle name="Normal 352 2 2" xfId="4595"/>
    <cellStyle name="Normal 353" xfId="4596"/>
    <cellStyle name="Normal 353 2" xfId="4597"/>
    <cellStyle name="Normal 353 2 2" xfId="4598"/>
    <cellStyle name="Normal 354" xfId="4599"/>
    <cellStyle name="Normal 354 2" xfId="4600"/>
    <cellStyle name="Normal 354 2 2" xfId="4601"/>
    <cellStyle name="Normal 355" xfId="4602"/>
    <cellStyle name="Normal 355 2" xfId="4603"/>
    <cellStyle name="Normal 355 2 2" xfId="4604"/>
    <cellStyle name="Normal 356" xfId="4605"/>
    <cellStyle name="Normal 356 2" xfId="4606"/>
    <cellStyle name="Normal 356 3" xfId="4607"/>
    <cellStyle name="Normal 356 3 2" xfId="4608"/>
    <cellStyle name="Normal 356 4" xfId="4609"/>
    <cellStyle name="Normal 356 4 2" xfId="4610"/>
    <cellStyle name="Normal 357" xfId="4611"/>
    <cellStyle name="Normal 357 2" xfId="4612"/>
    <cellStyle name="Normal 357 3" xfId="4613"/>
    <cellStyle name="Normal 357 3 2" xfId="4614"/>
    <cellStyle name="Normal 357 4" xfId="4615"/>
    <cellStyle name="Normal 357 4 2" xfId="4616"/>
    <cellStyle name="Normal 358" xfId="4617"/>
    <cellStyle name="Normal 358 2" xfId="4618"/>
    <cellStyle name="Normal 358 2 2" xfId="4619"/>
    <cellStyle name="Normal 359" xfId="4620"/>
    <cellStyle name="Normal 359 2" xfId="4621"/>
    <cellStyle name="Normal 359 2 2" xfId="4622"/>
    <cellStyle name="Normal 36" xfId="4623"/>
    <cellStyle name="Normal 36 2" xfId="4624"/>
    <cellStyle name="Normal 36 2 2" xfId="4625"/>
    <cellStyle name="Normal 36 3" xfId="4626"/>
    <cellStyle name="Normal 36 4" xfId="4627"/>
    <cellStyle name="Normal 36 5" xfId="4628"/>
    <cellStyle name="Normal 36 6" xfId="4629"/>
    <cellStyle name="Normal 36 7" xfId="4630"/>
    <cellStyle name="Normal 36 8" xfId="4631"/>
    <cellStyle name="Normal 360" xfId="4632"/>
    <cellStyle name="Normal 360 2" xfId="4633"/>
    <cellStyle name="Normal 360 2 2" xfId="4634"/>
    <cellStyle name="Normal 361" xfId="4635"/>
    <cellStyle name="Normal 361 2" xfId="4636"/>
    <cellStyle name="Normal 361 2 2" xfId="4637"/>
    <cellStyle name="Normal 362" xfId="4638"/>
    <cellStyle name="Normal 362 2" xfId="4639"/>
    <cellStyle name="Normal 362 2 2" xfId="4640"/>
    <cellStyle name="Normal 363" xfId="4641"/>
    <cellStyle name="Normal 363 2" xfId="4642"/>
    <cellStyle name="Normal 363 2 2" xfId="4643"/>
    <cellStyle name="Normal 364" xfId="4644"/>
    <cellStyle name="Normal 364 2" xfId="4645"/>
    <cellStyle name="Normal 364 2 2" xfId="4646"/>
    <cellStyle name="Normal 365" xfId="4647"/>
    <cellStyle name="Normal 365 2" xfId="4648"/>
    <cellStyle name="Normal 365 2 2" xfId="4649"/>
    <cellStyle name="Normal 366" xfId="4650"/>
    <cellStyle name="Normal 366 2" xfId="4651"/>
    <cellStyle name="Normal 366 2 2" xfId="4652"/>
    <cellStyle name="Normal 367" xfId="4653"/>
    <cellStyle name="Normal 367 2" xfId="4654"/>
    <cellStyle name="Normal 367 2 2" xfId="4655"/>
    <cellStyle name="Normal 368" xfId="4656"/>
    <cellStyle name="Normal 368 2" xfId="4657"/>
    <cellStyle name="Normal 368 2 2" xfId="4658"/>
    <cellStyle name="Normal 369" xfId="4659"/>
    <cellStyle name="Normal 369 2" xfId="4660"/>
    <cellStyle name="Normal 369 2 2" xfId="4661"/>
    <cellStyle name="Normal 37" xfId="4662"/>
    <cellStyle name="Normal 37 10" xfId="4663"/>
    <cellStyle name="Normal 37 11" xfId="4664"/>
    <cellStyle name="Normal 37 12" xfId="4665"/>
    <cellStyle name="Normal 37 2" xfId="4666"/>
    <cellStyle name="Normal 37 2 10" xfId="4667"/>
    <cellStyle name="Normal 37 2 11" xfId="4668"/>
    <cellStyle name="Normal 37 2 2" xfId="4669"/>
    <cellStyle name="Normal 37 2 2 2" xfId="4670"/>
    <cellStyle name="Normal 37 2 2 2 2" xfId="4671"/>
    <cellStyle name="Normal 37 2 2 2 2 2" xfId="4672"/>
    <cellStyle name="Normal 37 2 2 2 3" xfId="4673"/>
    <cellStyle name="Normal 37 2 2 3" xfId="4674"/>
    <cellStyle name="Normal 37 2 2 3 2" xfId="4675"/>
    <cellStyle name="Normal 37 2 2 4" xfId="4676"/>
    <cellStyle name="Normal 37 2 2 5" xfId="4677"/>
    <cellStyle name="Normal 37 2 2 6" xfId="4678"/>
    <cellStyle name="Normal 37 2 3" xfId="4679"/>
    <cellStyle name="Normal 37 2 3 2" xfId="4680"/>
    <cellStyle name="Normal 37 2 3 2 2" xfId="4681"/>
    <cellStyle name="Normal 37 2 3 2 2 2" xfId="4682"/>
    <cellStyle name="Normal 37 2 3 2 3" xfId="4683"/>
    <cellStyle name="Normal 37 2 3 3" xfId="4684"/>
    <cellStyle name="Normal 37 2 3 3 2" xfId="4685"/>
    <cellStyle name="Normal 37 2 3 4" xfId="4686"/>
    <cellStyle name="Normal 37 2 3 5" xfId="4687"/>
    <cellStyle name="Normal 37 2 3 6" xfId="4688"/>
    <cellStyle name="Normal 37 2 4" xfId="4689"/>
    <cellStyle name="Normal 37 2 4 2" xfId="4690"/>
    <cellStyle name="Normal 37 2 4 2 2" xfId="4691"/>
    <cellStyle name="Normal 37 2 4 3" xfId="4692"/>
    <cellStyle name="Normal 37 2 5" xfId="4693"/>
    <cellStyle name="Normal 37 2 5 2" xfId="4694"/>
    <cellStyle name="Normal 37 2 5 2 2" xfId="4695"/>
    <cellStyle name="Normal 37 2 5 3" xfId="4696"/>
    <cellStyle name="Normal 37 2 6" xfId="4697"/>
    <cellStyle name="Normal 37 2 6 2" xfId="4698"/>
    <cellStyle name="Normal 37 2 6 2 2" xfId="4699"/>
    <cellStyle name="Normal 37 2 6 3" xfId="4700"/>
    <cellStyle name="Normal 37 2 7" xfId="4701"/>
    <cellStyle name="Normal 37 2 7 2" xfId="4702"/>
    <cellStyle name="Normal 37 2 8" xfId="4703"/>
    <cellStyle name="Normal 37 2 9" xfId="4704"/>
    <cellStyle name="Normal 37 3" xfId="4705"/>
    <cellStyle name="Normal 37 3 2" xfId="4706"/>
    <cellStyle name="Normal 37 3 2 2" xfId="4707"/>
    <cellStyle name="Normal 37 3 2 2 2" xfId="4708"/>
    <cellStyle name="Normal 37 3 2 3" xfId="4709"/>
    <cellStyle name="Normal 37 3 3" xfId="4710"/>
    <cellStyle name="Normal 37 3 3 2" xfId="4711"/>
    <cellStyle name="Normal 37 3 4" xfId="4712"/>
    <cellStyle name="Normal 37 3 5" xfId="4713"/>
    <cellStyle name="Normal 37 3 6" xfId="4714"/>
    <cellStyle name="Normal 37 4" xfId="4715"/>
    <cellStyle name="Normal 37 4 2" xfId="4716"/>
    <cellStyle name="Normal 37 4 2 2" xfId="4717"/>
    <cellStyle name="Normal 37 4 2 2 2" xfId="4718"/>
    <cellStyle name="Normal 37 4 2 3" xfId="4719"/>
    <cellStyle name="Normal 37 4 3" xfId="4720"/>
    <cellStyle name="Normal 37 4 3 2" xfId="4721"/>
    <cellStyle name="Normal 37 4 4" xfId="4722"/>
    <cellStyle name="Normal 37 4 5" xfId="4723"/>
    <cellStyle name="Normal 37 4 6" xfId="4724"/>
    <cellStyle name="Normal 37 5" xfId="4725"/>
    <cellStyle name="Normal 37 5 2" xfId="4726"/>
    <cellStyle name="Normal 37 5 2 2" xfId="4727"/>
    <cellStyle name="Normal 37 5 3" xfId="4728"/>
    <cellStyle name="Normal 37 6" xfId="4729"/>
    <cellStyle name="Normal 37 6 2" xfId="4730"/>
    <cellStyle name="Normal 37 6 2 2" xfId="4731"/>
    <cellStyle name="Normal 37 6 3" xfId="4732"/>
    <cellStyle name="Normal 37 7" xfId="4733"/>
    <cellStyle name="Normal 37 7 2" xfId="4734"/>
    <cellStyle name="Normal 37 7 2 2" xfId="4735"/>
    <cellStyle name="Normal 37 7 3" xfId="4736"/>
    <cellStyle name="Normal 37 8" xfId="4737"/>
    <cellStyle name="Normal 37 8 2" xfId="4738"/>
    <cellStyle name="Normal 37 9" xfId="4739"/>
    <cellStyle name="Normal 370" xfId="4740"/>
    <cellStyle name="Normal 370 2" xfId="4741"/>
    <cellStyle name="Normal 370 2 2" xfId="4742"/>
    <cellStyle name="Normal 371" xfId="4743"/>
    <cellStyle name="Normal 371 2" xfId="4744"/>
    <cellStyle name="Normal 371 2 2" xfId="4745"/>
    <cellStyle name="Normal 372" xfId="4746"/>
    <cellStyle name="Normal 372 2" xfId="4747"/>
    <cellStyle name="Normal 372 2 2" xfId="4748"/>
    <cellStyle name="Normal 373" xfId="4749"/>
    <cellStyle name="Normal 373 2" xfId="4750"/>
    <cellStyle name="Normal 373 2 2" xfId="4751"/>
    <cellStyle name="Normal 374" xfId="4752"/>
    <cellStyle name="Normal 374 2" xfId="4753"/>
    <cellStyle name="Normal 374 2 2" xfId="4754"/>
    <cellStyle name="Normal 375" xfId="4755"/>
    <cellStyle name="Normal 375 2" xfId="4756"/>
    <cellStyle name="Normal 375 2 2" xfId="4757"/>
    <cellStyle name="Normal 376" xfId="4758"/>
    <cellStyle name="Normal 376 2" xfId="4759"/>
    <cellStyle name="Normal 376 2 2" xfId="4760"/>
    <cellStyle name="Normal 377" xfId="4761"/>
    <cellStyle name="Normal 377 2" xfId="4762"/>
    <cellStyle name="Normal 377 2 2" xfId="4763"/>
    <cellStyle name="Normal 378" xfId="4764"/>
    <cellStyle name="Normal 378 2" xfId="4765"/>
    <cellStyle name="Normal 378 2 2" xfId="4766"/>
    <cellStyle name="Normal 379" xfId="4767"/>
    <cellStyle name="Normal 379 2" xfId="4768"/>
    <cellStyle name="Normal 379 2 2" xfId="4769"/>
    <cellStyle name="Normal 38" xfId="4770"/>
    <cellStyle name="Normal 38 10" xfId="4771"/>
    <cellStyle name="Normal 38 11" xfId="4772"/>
    <cellStyle name="Normal 38 12" xfId="4773"/>
    <cellStyle name="Normal 38 2" xfId="4774"/>
    <cellStyle name="Normal 38 2 2" xfId="4775"/>
    <cellStyle name="Normal 38 2 2 2" xfId="4776"/>
    <cellStyle name="Normal 38 2 2 2 2" xfId="4777"/>
    <cellStyle name="Normal 38 2 2 3" xfId="4778"/>
    <cellStyle name="Normal 38 2 3" xfId="4779"/>
    <cellStyle name="Normal 38 2 3 2" xfId="4780"/>
    <cellStyle name="Normal 38 2 4" xfId="4781"/>
    <cellStyle name="Normal 38 2 5" xfId="4782"/>
    <cellStyle name="Normal 38 2 6" xfId="4783"/>
    <cellStyle name="Normal 38 2 7" xfId="4784"/>
    <cellStyle name="Normal 38 3" xfId="4785"/>
    <cellStyle name="Normal 38 3 2" xfId="4786"/>
    <cellStyle name="Normal 38 3 2 2" xfId="4787"/>
    <cellStyle name="Normal 38 3 2 2 2" xfId="4788"/>
    <cellStyle name="Normal 38 3 2 3" xfId="4789"/>
    <cellStyle name="Normal 38 3 3" xfId="4790"/>
    <cellStyle name="Normal 38 3 3 2" xfId="4791"/>
    <cellStyle name="Normal 38 3 4" xfId="4792"/>
    <cellStyle name="Normal 38 3 5" xfId="4793"/>
    <cellStyle name="Normal 38 3 6" xfId="4794"/>
    <cellStyle name="Normal 38 3 7" xfId="4795"/>
    <cellStyle name="Normal 38 4" xfId="4796"/>
    <cellStyle name="Normal 38 4 2" xfId="4797"/>
    <cellStyle name="Normal 38 4 2 2" xfId="4798"/>
    <cellStyle name="Normal 38 4 3" xfId="4799"/>
    <cellStyle name="Normal 38 4 4" xfId="4800"/>
    <cellStyle name="Normal 38 5" xfId="4801"/>
    <cellStyle name="Normal 38 5 2" xfId="4802"/>
    <cellStyle name="Normal 38 5 2 2" xfId="4803"/>
    <cellStyle name="Normal 38 5 3" xfId="4804"/>
    <cellStyle name="Normal 38 5 4" xfId="4805"/>
    <cellStyle name="Normal 38 6" xfId="4806"/>
    <cellStyle name="Normal 38 6 2" xfId="4807"/>
    <cellStyle name="Normal 38 6 2 2" xfId="4808"/>
    <cellStyle name="Normal 38 6 3" xfId="4809"/>
    <cellStyle name="Normal 38 6 4" xfId="4810"/>
    <cellStyle name="Normal 38 7" xfId="4811"/>
    <cellStyle name="Normal 38 7 2" xfId="4812"/>
    <cellStyle name="Normal 38 7 3" xfId="4813"/>
    <cellStyle name="Normal 38 8" xfId="4814"/>
    <cellStyle name="Normal 38 8 2" xfId="4815"/>
    <cellStyle name="Normal 38 9" xfId="4816"/>
    <cellStyle name="Normal 380" xfId="4817"/>
    <cellStyle name="Normal 380 2" xfId="4818"/>
    <cellStyle name="Normal 380 2 2" xfId="4819"/>
    <cellStyle name="Normal 381" xfId="4820"/>
    <cellStyle name="Normal 381 2" xfId="4821"/>
    <cellStyle name="Normal 381 2 2" xfId="4822"/>
    <cellStyle name="Normal 382" xfId="4823"/>
    <cellStyle name="Normal 382 2" xfId="4824"/>
    <cellStyle name="Normal 382 2 2" xfId="4825"/>
    <cellStyle name="Normal 383" xfId="4826"/>
    <cellStyle name="Normal 383 2" xfId="4827"/>
    <cellStyle name="Normal 383 2 2" xfId="4828"/>
    <cellStyle name="Normal 384" xfId="4829"/>
    <cellStyle name="Normal 384 2" xfId="4830"/>
    <cellStyle name="Normal 384 2 2" xfId="4831"/>
    <cellStyle name="Normal 385" xfId="4832"/>
    <cellStyle name="Normal 385 2" xfId="4833"/>
    <cellStyle name="Normal 385 2 2" xfId="4834"/>
    <cellStyle name="Normal 386" xfId="4835"/>
    <cellStyle name="Normal 386 2" xfId="4836"/>
    <cellStyle name="Normal 386 2 2" xfId="4837"/>
    <cellStyle name="Normal 387" xfId="4838"/>
    <cellStyle name="Normal 387 2" xfId="4839"/>
    <cellStyle name="Normal 387 2 2" xfId="4840"/>
    <cellStyle name="Normal 388" xfId="4841"/>
    <cellStyle name="Normal 388 2" xfId="4842"/>
    <cellStyle name="Normal 388 2 2" xfId="4843"/>
    <cellStyle name="Normal 389" xfId="4844"/>
    <cellStyle name="Normal 389 2" xfId="4845"/>
    <cellStyle name="Normal 389 2 2" xfId="4846"/>
    <cellStyle name="Normal 39" xfId="4847"/>
    <cellStyle name="Normal 39 2" xfId="4848"/>
    <cellStyle name="Normal 39 2 2" xfId="4849"/>
    <cellStyle name="Normal 39 3" xfId="4850"/>
    <cellStyle name="Normal 39 4" xfId="4851"/>
    <cellStyle name="Normal 39 5" xfId="4852"/>
    <cellStyle name="Normal 39 6" xfId="4853"/>
    <cellStyle name="Normal 390" xfId="4854"/>
    <cellStyle name="Normal 391" xfId="4855"/>
    <cellStyle name="Normal 392" xfId="4856"/>
    <cellStyle name="Normal 393" xfId="4857"/>
    <cellStyle name="Normal 394" xfId="4858"/>
    <cellStyle name="Normal 395" xfId="4859"/>
    <cellStyle name="Normal 396" xfId="4860"/>
    <cellStyle name="Normal 397" xfId="4861"/>
    <cellStyle name="Normal 398" xfId="4862"/>
    <cellStyle name="Normal 399" xfId="4863"/>
    <cellStyle name="Normal 4" xfId="4864"/>
    <cellStyle name="Normal 4 10" xfId="4865"/>
    <cellStyle name="Normal 4 11" xfId="4866"/>
    <cellStyle name="Normal 4 12" xfId="4867"/>
    <cellStyle name="Normal 4 2" xfId="4868"/>
    <cellStyle name="Normal 4 2 10" xfId="4869"/>
    <cellStyle name="Normal 4 2 10 2" xfId="4870"/>
    <cellStyle name="Normal 4 2 10 2 2" xfId="4871"/>
    <cellStyle name="Normal 4 2 10 3" xfId="4872"/>
    <cellStyle name="Normal 4 2 10 4" xfId="4873"/>
    <cellStyle name="Normal 4 2 11" xfId="4874"/>
    <cellStyle name="Normal 4 2 12" xfId="4875"/>
    <cellStyle name="Normal 4 2 2" xfId="4876"/>
    <cellStyle name="Normal 4 2 2 2" xfId="4877"/>
    <cellStyle name="Normal 4 2 2 2 2" xfId="4878"/>
    <cellStyle name="Normal 4 2 2 3" xfId="4879"/>
    <cellStyle name="Normal 4 2 2 3 2" xfId="4880"/>
    <cellStyle name="Normal 4 2 2 4" xfId="4881"/>
    <cellStyle name="Normal 4 2 2 5" xfId="4882"/>
    <cellStyle name="Normal 4 2 2 6" xfId="4883"/>
    <cellStyle name="Normal 4 2 2 6 2" xfId="4884"/>
    <cellStyle name="Normal 4 2 2 6 2 2" xfId="4885"/>
    <cellStyle name="Normal 4 2 2 6 2 3" xfId="4886"/>
    <cellStyle name="Normal 4 2 2 6 3" xfId="4887"/>
    <cellStyle name="Normal 4 2 2 6 4" xfId="4888"/>
    <cellStyle name="Normal 4 2 2 7" xfId="4889"/>
    <cellStyle name="Normal 4 2 2 8" xfId="4890"/>
    <cellStyle name="Normal 4 2 2 9" xfId="4891"/>
    <cellStyle name="Normal 4 2 3" xfId="4892"/>
    <cellStyle name="Normal 4 2 3 2" xfId="4893"/>
    <cellStyle name="Normal 4 2 4" xfId="4894"/>
    <cellStyle name="Normal 4 2 4 2" xfId="4895"/>
    <cellStyle name="Normal 4 2 5" xfId="4896"/>
    <cellStyle name="Normal 4 2 5 2" xfId="4897"/>
    <cellStyle name="Normal 4 2 5 3" xfId="4898"/>
    <cellStyle name="Normal 4 2 5 4" xfId="4899"/>
    <cellStyle name="Normal 4 2 6" xfId="4900"/>
    <cellStyle name="Normal 4 2 6 2" xfId="4901"/>
    <cellStyle name="Normal 4 2 7" xfId="4902"/>
    <cellStyle name="Normal 4 2 8" xfId="4903"/>
    <cellStyle name="Normal 4 2 9" xfId="4904"/>
    <cellStyle name="Normal 4 3" xfId="4905"/>
    <cellStyle name="Normal 4 3 2" xfId="4906"/>
    <cellStyle name="Normal 4 3 2 2" xfId="4907"/>
    <cellStyle name="Normal 4 3 3" xfId="4908"/>
    <cellStyle name="Normal 4 3 3 2" xfId="4909"/>
    <cellStyle name="Normal 4 3 3 2 2" xfId="4910"/>
    <cellStyle name="Normal 4 3 3 2 3" xfId="4911"/>
    <cellStyle name="Normal 4 3 3 3" xfId="4912"/>
    <cellStyle name="Normal 4 3 3 4" xfId="4913"/>
    <cellStyle name="Normal 4 3 4" xfId="4914"/>
    <cellStyle name="Normal 4 3 5" xfId="4915"/>
    <cellStyle name="Normal 4 3 6" xfId="4916"/>
    <cellStyle name="Normal 4 3 7" xfId="4917"/>
    <cellStyle name="Normal 4 3 8" xfId="4918"/>
    <cellStyle name="Normal 4 3 9" xfId="4919"/>
    <cellStyle name="Normal 4 4" xfId="4920"/>
    <cellStyle name="Normal 4 4 2" xfId="4921"/>
    <cellStyle name="Normal 4 5" xfId="4922"/>
    <cellStyle name="Normal 4 5 2" xfId="4923"/>
    <cellStyle name="Normal 4 6" xfId="4924"/>
    <cellStyle name="Normal 4 7" xfId="4925"/>
    <cellStyle name="Normal 4 8" xfId="4926"/>
    <cellStyle name="Normal 4 9" xfId="4927"/>
    <cellStyle name="Normal 40" xfId="4928"/>
    <cellStyle name="Normal 40 2" xfId="4929"/>
    <cellStyle name="Normal 40 2 2" xfId="4930"/>
    <cellStyle name="Normal 40 3" xfId="4931"/>
    <cellStyle name="Normal 40 4" xfId="4932"/>
    <cellStyle name="Normal 40 5" xfId="4933"/>
    <cellStyle name="Normal 40 6" xfId="4934"/>
    <cellStyle name="Normal 400" xfId="4935"/>
    <cellStyle name="Normal 401" xfId="4936"/>
    <cellStyle name="Normal 402" xfId="4937"/>
    <cellStyle name="Normal 403" xfId="4938"/>
    <cellStyle name="Normal 404" xfId="4939"/>
    <cellStyle name="Normal 405" xfId="4940"/>
    <cellStyle name="Normal 406" xfId="4941"/>
    <cellStyle name="Normal 407" xfId="4942"/>
    <cellStyle name="Normal 408" xfId="4943"/>
    <cellStyle name="Normal 409" xfId="4944"/>
    <cellStyle name="Normal 409 2" xfId="4945"/>
    <cellStyle name="Normal 409 3" xfId="4946"/>
    <cellStyle name="Normal 41" xfId="4947"/>
    <cellStyle name="Normal 41 2" xfId="4948"/>
    <cellStyle name="Normal 41 2 2" xfId="4949"/>
    <cellStyle name="Normal 41 3" xfId="4950"/>
    <cellStyle name="Normal 41 4" xfId="4951"/>
    <cellStyle name="Normal 41 5" xfId="4952"/>
    <cellStyle name="Normal 41 6" xfId="4953"/>
    <cellStyle name="Normal 410" xfId="4954"/>
    <cellStyle name="Normal 411" xfId="4955"/>
    <cellStyle name="Normal 412" xfId="4956"/>
    <cellStyle name="Normal 413" xfId="4957"/>
    <cellStyle name="Normal 414" xfId="4958"/>
    <cellStyle name="Normal 415" xfId="4959"/>
    <cellStyle name="Normal 416" xfId="4960"/>
    <cellStyle name="Normal 417" xfId="4961"/>
    <cellStyle name="Normal 418" xfId="4962"/>
    <cellStyle name="Normal 419" xfId="4963"/>
    <cellStyle name="Normal 42" xfId="4964"/>
    <cellStyle name="Normal 42 2" xfId="4965"/>
    <cellStyle name="Normal 42 2 2" xfId="4966"/>
    <cellStyle name="Normal 42 3" xfId="4967"/>
    <cellStyle name="Normal 42 4" xfId="4968"/>
    <cellStyle name="Normal 42 5" xfId="4969"/>
    <cellStyle name="Normal 42 6" xfId="4970"/>
    <cellStyle name="Normal 420" xfId="4971"/>
    <cellStyle name="Normal 421" xfId="4972"/>
    <cellStyle name="Normal 422" xfId="4973"/>
    <cellStyle name="Normal 423" xfId="4974"/>
    <cellStyle name="Normal 424" xfId="4975"/>
    <cellStyle name="Normal 425" xfId="4976"/>
    <cellStyle name="Normal 426" xfId="4977"/>
    <cellStyle name="Normal 427" xfId="4978"/>
    <cellStyle name="Normal 428" xfId="4979"/>
    <cellStyle name="Normal 429" xfId="4980"/>
    <cellStyle name="Normal 43" xfId="4981"/>
    <cellStyle name="Normal 43 2" xfId="4982"/>
    <cellStyle name="Normal 43 2 2" xfId="4983"/>
    <cellStyle name="Normal 43 3" xfId="4984"/>
    <cellStyle name="Normal 43 4" xfId="4985"/>
    <cellStyle name="Normal 43 5" xfId="4986"/>
    <cellStyle name="Normal 43 6" xfId="4987"/>
    <cellStyle name="Normal 430" xfId="4988"/>
    <cellStyle name="Normal 431" xfId="4989"/>
    <cellStyle name="Normal 432" xfId="4990"/>
    <cellStyle name="Normal 433" xfId="4991"/>
    <cellStyle name="Normal 434" xfId="4992"/>
    <cellStyle name="Normal 435" xfId="4993"/>
    <cellStyle name="Normal 436" xfId="4994"/>
    <cellStyle name="Normal 437" xfId="4995"/>
    <cellStyle name="Normal 438" xfId="4996"/>
    <cellStyle name="Normal 439" xfId="4997"/>
    <cellStyle name="Normal 44" xfId="4998"/>
    <cellStyle name="Normal 44 2" xfId="4999"/>
    <cellStyle name="Normal 44 2 2" xfId="5000"/>
    <cellStyle name="Normal 44 3" xfId="5001"/>
    <cellStyle name="Normal 44 4" xfId="5002"/>
    <cellStyle name="Normal 44 5" xfId="5003"/>
    <cellStyle name="Normal 44 6" xfId="5004"/>
    <cellStyle name="Normal 440" xfId="5005"/>
    <cellStyle name="Normal 441" xfId="5006"/>
    <cellStyle name="Normal 442" xfId="5007"/>
    <cellStyle name="Normal 443" xfId="5008"/>
    <cellStyle name="Normal 444" xfId="5009"/>
    <cellStyle name="Normal 445" xfId="5010"/>
    <cellStyle name="Normal 446" xfId="5011"/>
    <cellStyle name="Normal 447" xfId="5012"/>
    <cellStyle name="Normal 448" xfId="5013"/>
    <cellStyle name="Normal 449" xfId="5014"/>
    <cellStyle name="Normal 45" xfId="5015"/>
    <cellStyle name="Normal 45 2" xfId="5016"/>
    <cellStyle name="Normal 45 2 2" xfId="5017"/>
    <cellStyle name="Normal 45 3" xfId="5018"/>
    <cellStyle name="Normal 45 4" xfId="5019"/>
    <cellStyle name="Normal 45 5" xfId="5020"/>
    <cellStyle name="Normal 45 6" xfId="5021"/>
    <cellStyle name="Normal 450" xfId="5022"/>
    <cellStyle name="Normal 451" xfId="5023"/>
    <cellStyle name="Normal 452" xfId="5024"/>
    <cellStyle name="Normal 453" xfId="5025"/>
    <cellStyle name="Normal 454" xfId="5026"/>
    <cellStyle name="Normal 455" xfId="5027"/>
    <cellStyle name="Normal 456" xfId="5028"/>
    <cellStyle name="Normal 46" xfId="5029"/>
    <cellStyle name="Normal 46 2" xfId="5030"/>
    <cellStyle name="Normal 46 2 2" xfId="5031"/>
    <cellStyle name="Normal 46 3" xfId="5032"/>
    <cellStyle name="Normal 46 4" xfId="5033"/>
    <cellStyle name="Normal 46 5" xfId="5034"/>
    <cellStyle name="Normal 46 6" xfId="5035"/>
    <cellStyle name="Normal 47" xfId="5036"/>
    <cellStyle name="Normal 47 2" xfId="5037"/>
    <cellStyle name="Normal 47 2 2" xfId="5038"/>
    <cellStyle name="Normal 47 3" xfId="5039"/>
    <cellStyle name="Normal 47 4" xfId="5040"/>
    <cellStyle name="Normal 47 5" xfId="5041"/>
    <cellStyle name="Normal 47 6" xfId="5042"/>
    <cellStyle name="Normal 48" xfId="5043"/>
    <cellStyle name="Normal 48 2" xfId="5044"/>
    <cellStyle name="Normal 48 2 2" xfId="5045"/>
    <cellStyle name="Normal 48 3" xfId="5046"/>
    <cellStyle name="Normal 48 4" xfId="5047"/>
    <cellStyle name="Normal 48 5" xfId="5048"/>
    <cellStyle name="Normal 48 6" xfId="5049"/>
    <cellStyle name="Normal 49" xfId="5050"/>
    <cellStyle name="Normal 49 2" xfId="5051"/>
    <cellStyle name="Normal 49 2 2" xfId="5052"/>
    <cellStyle name="Normal 49 3" xfId="5053"/>
    <cellStyle name="Normal 49 4" xfId="5054"/>
    <cellStyle name="Normal 49 5" xfId="5055"/>
    <cellStyle name="Normal 49 6" xfId="5056"/>
    <cellStyle name="Normal 5" xfId="5057"/>
    <cellStyle name="Normal 5 10" xfId="5058"/>
    <cellStyle name="Normal 5 10 2" xfId="5059"/>
    <cellStyle name="Normal 5 11" xfId="5060"/>
    <cellStyle name="Normal 5 12" xfId="5061"/>
    <cellStyle name="Normal 5 13" xfId="5062"/>
    <cellStyle name="Normal 5 14" xfId="5063"/>
    <cellStyle name="Normal 5 15" xfId="5064"/>
    <cellStyle name="Normal 5 2" xfId="5065"/>
    <cellStyle name="Normal 5 2 10" xfId="5066"/>
    <cellStyle name="Normal 5 2 11" xfId="5067"/>
    <cellStyle name="Normal 5 2 12" xfId="5068"/>
    <cellStyle name="Normal 5 2 13" xfId="5069"/>
    <cellStyle name="Normal 5 2 2" xfId="5070"/>
    <cellStyle name="Normal 5 2 2 10" xfId="5071"/>
    <cellStyle name="Normal 5 2 2 10 2" xfId="5072"/>
    <cellStyle name="Normal 5 2 2 11" xfId="5073"/>
    <cellStyle name="Normal 5 2 2 11 2" xfId="5074"/>
    <cellStyle name="Normal 5 2 2 12" xfId="5075"/>
    <cellStyle name="Normal 5 2 2 13" xfId="5076"/>
    <cellStyle name="Normal 5 2 2 14" xfId="5077"/>
    <cellStyle name="Normal 5 2 2 2" xfId="5078"/>
    <cellStyle name="Normal 5 2 2 2 10" xfId="5079"/>
    <cellStyle name="Normal 5 2 2 2 11" xfId="5080"/>
    <cellStyle name="Normal 5 2 2 2 12" xfId="5081"/>
    <cellStyle name="Normal 5 2 2 2 2" xfId="5082"/>
    <cellStyle name="Normal 5 2 2 2 2 2" xfId="5083"/>
    <cellStyle name="Normal 5 2 2 2 2 2 2" xfId="5084"/>
    <cellStyle name="Normal 5 2 2 2 2 3" xfId="5085"/>
    <cellStyle name="Normal 5 2 2 2 2 4" xfId="5086"/>
    <cellStyle name="Normal 5 2 2 2 3" xfId="5087"/>
    <cellStyle name="Normal 5 2 2 2 3 2" xfId="5088"/>
    <cellStyle name="Normal 5 2 2 2 3 3" xfId="5089"/>
    <cellStyle name="Normal 5 2 2 2 4" xfId="5090"/>
    <cellStyle name="Normal 5 2 2 2 4 2" xfId="5091"/>
    <cellStyle name="Normal 5 2 2 2 5" xfId="5092"/>
    <cellStyle name="Normal 5 2 2 2 5 2" xfId="5093"/>
    <cellStyle name="Normal 5 2 2 2 6" xfId="5094"/>
    <cellStyle name="Normal 5 2 2 2 6 2" xfId="5095"/>
    <cellStyle name="Normal 5 2 2 2 7" xfId="5096"/>
    <cellStyle name="Normal 5 2 2 2 8" xfId="5097"/>
    <cellStyle name="Normal 5 2 2 2 9" xfId="5098"/>
    <cellStyle name="Normal 5 2 2 3" xfId="5099"/>
    <cellStyle name="Normal 5 2 2 3 2" xfId="5100"/>
    <cellStyle name="Normal 5 2 2 3 2 2" xfId="5101"/>
    <cellStyle name="Normal 5 2 2 3 2 2 2" xfId="5102"/>
    <cellStyle name="Normal 5 2 2 3 2 3" xfId="5103"/>
    <cellStyle name="Normal 5 2 2 3 3" xfId="5104"/>
    <cellStyle name="Normal 5 2 2 3 3 2" xfId="5105"/>
    <cellStyle name="Normal 5 2 2 3 4" xfId="5106"/>
    <cellStyle name="Normal 5 2 2 3 5" xfId="5107"/>
    <cellStyle name="Normal 5 2 2 3 6" xfId="5108"/>
    <cellStyle name="Normal 5 2 2 4" xfId="5109"/>
    <cellStyle name="Normal 5 2 2 4 2" xfId="5110"/>
    <cellStyle name="Normal 5 2 2 4 2 2" xfId="5111"/>
    <cellStyle name="Normal 5 2 2 4 2 3" xfId="5112"/>
    <cellStyle name="Normal 5 2 2 4 3" xfId="5113"/>
    <cellStyle name="Normal 5 2 2 4 4" xfId="5114"/>
    <cellStyle name="Normal 5 2 2 4 5" xfId="5115"/>
    <cellStyle name="Normal 5 2 2 4 6" xfId="5116"/>
    <cellStyle name="Normal 5 2 2 4 7" xfId="5117"/>
    <cellStyle name="Normal 5 2 2 4 8" xfId="5118"/>
    <cellStyle name="Normal 5 2 2 4 9" xfId="5119"/>
    <cellStyle name="Normal 5 2 2 5" xfId="5120"/>
    <cellStyle name="Normal 5 2 2 5 2" xfId="5121"/>
    <cellStyle name="Normal 5 2 2 5 2 2" xfId="5122"/>
    <cellStyle name="Normal 5 2 2 5 3" xfId="5123"/>
    <cellStyle name="Normal 5 2 2 6" xfId="5124"/>
    <cellStyle name="Normal 5 2 2 6 2" xfId="5125"/>
    <cellStyle name="Normal 5 2 2 6 2 2" xfId="5126"/>
    <cellStyle name="Normal 5 2 2 6 3" xfId="5127"/>
    <cellStyle name="Normal 5 2 2 6 4" xfId="5128"/>
    <cellStyle name="Normal 5 2 2 7" xfId="5129"/>
    <cellStyle name="Normal 5 2 2 7 2" xfId="5130"/>
    <cellStyle name="Normal 5 2 2 7 3" xfId="5131"/>
    <cellStyle name="Normal 5 2 2 8" xfId="5132"/>
    <cellStyle name="Normal 5 2 2 8 2" xfId="5133"/>
    <cellStyle name="Normal 5 2 2 9" xfId="5134"/>
    <cellStyle name="Normal 5 2 2 9 2" xfId="5135"/>
    <cellStyle name="Normal 5 2 3" xfId="5136"/>
    <cellStyle name="Normal 5 2 3 10" xfId="5137"/>
    <cellStyle name="Normal 5 2 3 11" xfId="5138"/>
    <cellStyle name="Normal 5 2 3 2" xfId="5139"/>
    <cellStyle name="Normal 5 2 3 2 2" xfId="5140"/>
    <cellStyle name="Normal 5 2 3 2 2 2" xfId="5141"/>
    <cellStyle name="Normal 5 2 3 2 2 2 2" xfId="5142"/>
    <cellStyle name="Normal 5 2 3 2 2 3" xfId="5143"/>
    <cellStyle name="Normal 5 2 3 2 3" xfId="5144"/>
    <cellStyle name="Normal 5 2 3 2 3 2" xfId="5145"/>
    <cellStyle name="Normal 5 2 3 2 3 3" xfId="5146"/>
    <cellStyle name="Normal 5 2 3 2 4" xfId="5147"/>
    <cellStyle name="Normal 5 2 3 2 5" xfId="5148"/>
    <cellStyle name="Normal 5 2 3 2 6" xfId="5149"/>
    <cellStyle name="Normal 5 2 3 2 7" xfId="5150"/>
    <cellStyle name="Normal 5 2 3 2 8" xfId="5151"/>
    <cellStyle name="Normal 5 2 3 2 9" xfId="5152"/>
    <cellStyle name="Normal 5 2 3 3" xfId="5153"/>
    <cellStyle name="Normal 5 2 3 3 2" xfId="5154"/>
    <cellStyle name="Normal 5 2 3 3 2 2" xfId="5155"/>
    <cellStyle name="Normal 5 2 3 3 2 2 2" xfId="5156"/>
    <cellStyle name="Normal 5 2 3 3 2 3" xfId="5157"/>
    <cellStyle name="Normal 5 2 3 3 2 4" xfId="5158"/>
    <cellStyle name="Normal 5 2 3 3 3" xfId="5159"/>
    <cellStyle name="Normal 5 2 3 3 3 2" xfId="5160"/>
    <cellStyle name="Normal 5 2 3 3 3 3" xfId="5161"/>
    <cellStyle name="Normal 5 2 3 3 4" xfId="5162"/>
    <cellStyle name="Normal 5 2 3 3 4 2" xfId="5163"/>
    <cellStyle name="Normal 5 2 3 3 5" xfId="5164"/>
    <cellStyle name="Normal 5 2 3 3 5 2" xfId="5165"/>
    <cellStyle name="Normal 5 2 3 3 6" xfId="5166"/>
    <cellStyle name="Normal 5 2 3 3 6 2" xfId="5167"/>
    <cellStyle name="Normal 5 2 3 3 7" xfId="5168"/>
    <cellStyle name="Normal 5 2 3 3 8" xfId="5169"/>
    <cellStyle name="Normal 5 2 3 3 9" xfId="5170"/>
    <cellStyle name="Normal 5 2 3 4" xfId="5171"/>
    <cellStyle name="Normal 5 2 3 4 2" xfId="5172"/>
    <cellStyle name="Normal 5 2 3 4 2 2" xfId="5173"/>
    <cellStyle name="Normal 5 2 3 4 2 3" xfId="5174"/>
    <cellStyle name="Normal 5 2 3 4 2 4" xfId="5175"/>
    <cellStyle name="Normal 5 2 3 4 3" xfId="5176"/>
    <cellStyle name="Normal 5 2 3 5" xfId="5177"/>
    <cellStyle name="Normal 5 2 3 5 2" xfId="5178"/>
    <cellStyle name="Normal 5 2 3 5 2 2" xfId="5179"/>
    <cellStyle name="Normal 5 2 3 5 3" xfId="5180"/>
    <cellStyle name="Normal 5 2 3 6" xfId="5181"/>
    <cellStyle name="Normal 5 2 3 6 2" xfId="5182"/>
    <cellStyle name="Normal 5 2 3 6 2 2" xfId="5183"/>
    <cellStyle name="Normal 5 2 3 6 3" xfId="5184"/>
    <cellStyle name="Normal 5 2 3 7" xfId="5185"/>
    <cellStyle name="Normal 5 2 3 7 2" xfId="5186"/>
    <cellStyle name="Normal 5 2 3 8" xfId="5187"/>
    <cellStyle name="Normal 5 2 3 9" xfId="5188"/>
    <cellStyle name="Normal 5 2 4" xfId="5189"/>
    <cellStyle name="Normal 5 2 4 10" xfId="5190"/>
    <cellStyle name="Normal 5 2 4 10 2" xfId="5191"/>
    <cellStyle name="Normal 5 2 4 10 2 2" xfId="5192"/>
    <cellStyle name="Normal 5 2 4 10 2 3" xfId="5193"/>
    <cellStyle name="Normal 5 2 4 10 3" xfId="5194"/>
    <cellStyle name="Normal 5 2 4 10 4" xfId="5195"/>
    <cellStyle name="Normal 5 2 4 11" xfId="5196"/>
    <cellStyle name="Normal 5 2 4 2" xfId="5197"/>
    <cellStyle name="Normal 5 2 4 2 2" xfId="5198"/>
    <cellStyle name="Normal 5 2 4 2 2 2" xfId="5199"/>
    <cellStyle name="Normal 5 2 4 2 3" xfId="5200"/>
    <cellStyle name="Normal 5 2 4 3" xfId="5201"/>
    <cellStyle name="Normal 5 2 4 3 2" xfId="5202"/>
    <cellStyle name="Normal 5 2 4 3 3" xfId="5203"/>
    <cellStyle name="Normal 5 2 4 4" xfId="5204"/>
    <cellStyle name="Normal 5 2 4 4 2" xfId="5205"/>
    <cellStyle name="Normal 5 2 4 5" xfId="5206"/>
    <cellStyle name="Normal 5 2 4 5 2" xfId="5207"/>
    <cellStyle name="Normal 5 2 4 6" xfId="5208"/>
    <cellStyle name="Normal 5 2 4 6 2" xfId="5209"/>
    <cellStyle name="Normal 5 2 4 7" xfId="5210"/>
    <cellStyle name="Normal 5 2 4 8" xfId="5211"/>
    <cellStyle name="Normal 5 2 4 9" xfId="5212"/>
    <cellStyle name="Normal 5 2 5" xfId="5213"/>
    <cellStyle name="Normal 5 2 5 2" xfId="5214"/>
    <cellStyle name="Normal 5 2 5 2 2" xfId="5215"/>
    <cellStyle name="Normal 5 2 5 2 2 2" xfId="5216"/>
    <cellStyle name="Normal 5 2 5 2 3" xfId="5217"/>
    <cellStyle name="Normal 5 2 5 3" xfId="5218"/>
    <cellStyle name="Normal 5 2 5 3 2" xfId="5219"/>
    <cellStyle name="Normal 5 2 5 4" xfId="5220"/>
    <cellStyle name="Normal 5 2 5 5" xfId="5221"/>
    <cellStyle name="Normal 5 2 5 6" xfId="5222"/>
    <cellStyle name="Normal 5 2 6" xfId="5223"/>
    <cellStyle name="Normal 5 2 6 2" xfId="5224"/>
    <cellStyle name="Normal 5 2 6 2 2" xfId="5225"/>
    <cellStyle name="Normal 5 2 6 3" xfId="5226"/>
    <cellStyle name="Normal 5 2 6 4" xfId="5227"/>
    <cellStyle name="Normal 5 2 7" xfId="5228"/>
    <cellStyle name="Normal 5 2 7 2" xfId="5229"/>
    <cellStyle name="Normal 5 2 7 2 2" xfId="5230"/>
    <cellStyle name="Normal 5 2 7 3" xfId="5231"/>
    <cellStyle name="Normal 5 2 7 4" xfId="5232"/>
    <cellStyle name="Normal 5 2 8" xfId="5233"/>
    <cellStyle name="Normal 5 2 8 2" xfId="5234"/>
    <cellStyle name="Normal 5 2 8 2 2" xfId="5235"/>
    <cellStyle name="Normal 5 2 8 3" xfId="5236"/>
    <cellStyle name="Normal 5 2 8 4" xfId="5237"/>
    <cellStyle name="Normal 5 2 9" xfId="5238"/>
    <cellStyle name="Normal 5 2 9 2" xfId="5239"/>
    <cellStyle name="Normal 5 3" xfId="5240"/>
    <cellStyle name="Normal 5 3 10" xfId="5241"/>
    <cellStyle name="Normal 5 3 10 2" xfId="5242"/>
    <cellStyle name="Normal 5 3 11" xfId="5243"/>
    <cellStyle name="Normal 5 3 11 2" xfId="5244"/>
    <cellStyle name="Normal 5 3 12" xfId="5245"/>
    <cellStyle name="Normal 5 3 2" xfId="5246"/>
    <cellStyle name="Normal 5 3 2 2" xfId="5247"/>
    <cellStyle name="Normal 5 3 2 2 2" xfId="5248"/>
    <cellStyle name="Normal 5 3 2 2 2 2" xfId="5249"/>
    <cellStyle name="Normal 5 3 2 2 3" xfId="5250"/>
    <cellStyle name="Normal 5 3 2 3" xfId="5251"/>
    <cellStyle name="Normal 5 3 2 3 2" xfId="5252"/>
    <cellStyle name="Normal 5 3 2 4" xfId="5253"/>
    <cellStyle name="Normal 5 3 2 5" xfId="5254"/>
    <cellStyle name="Normal 5 3 2 6" xfId="5255"/>
    <cellStyle name="Normal 5 3 3" xfId="5256"/>
    <cellStyle name="Normal 5 3 3 2" xfId="5257"/>
    <cellStyle name="Normal 5 3 3 2 2" xfId="5258"/>
    <cellStyle name="Normal 5 3 3 2 2 2" xfId="5259"/>
    <cellStyle name="Normal 5 3 3 2 3" xfId="5260"/>
    <cellStyle name="Normal 5 3 3 3" xfId="5261"/>
    <cellStyle name="Normal 5 3 3 3 2" xfId="5262"/>
    <cellStyle name="Normal 5 3 3 4" xfId="5263"/>
    <cellStyle name="Normal 5 3 3 5" xfId="5264"/>
    <cellStyle name="Normal 5 3 3 6" xfId="5265"/>
    <cellStyle name="Normal 5 3 3 7" xfId="5266"/>
    <cellStyle name="Normal 5 3 4" xfId="5267"/>
    <cellStyle name="Normal 5 3 4 2" xfId="5268"/>
    <cellStyle name="Normal 5 3 4 2 2" xfId="5269"/>
    <cellStyle name="Normal 5 3 4 3" xfId="5270"/>
    <cellStyle name="Normal 5 3 4 4" xfId="5271"/>
    <cellStyle name="Normal 5 3 5" xfId="5272"/>
    <cellStyle name="Normal 5 3 5 2" xfId="5273"/>
    <cellStyle name="Normal 5 3 5 2 2" xfId="5274"/>
    <cellStyle name="Normal 5 3 5 3" xfId="5275"/>
    <cellStyle name="Normal 5 3 5 4" xfId="5276"/>
    <cellStyle name="Normal 5 3 6" xfId="5277"/>
    <cellStyle name="Normal 5 3 6 2" xfId="5278"/>
    <cellStyle name="Normal 5 3 6 2 2" xfId="5279"/>
    <cellStyle name="Normal 5 3 6 3" xfId="5280"/>
    <cellStyle name="Normal 5 3 6 4" xfId="5281"/>
    <cellStyle name="Normal 5 3 7" xfId="5282"/>
    <cellStyle name="Normal 5 3 7 2" xfId="5283"/>
    <cellStyle name="Normal 5 3 7 3" xfId="5284"/>
    <cellStyle name="Normal 5 3 8" xfId="5285"/>
    <cellStyle name="Normal 5 3 8 2" xfId="5286"/>
    <cellStyle name="Normal 5 3 9" xfId="5287"/>
    <cellStyle name="Normal 5 3 9 2" xfId="5288"/>
    <cellStyle name="Normal 5 4" xfId="5289"/>
    <cellStyle name="Normal 5 4 10" xfId="5290"/>
    <cellStyle name="Normal 5 4 11" xfId="5291"/>
    <cellStyle name="Normal 5 4 2" xfId="5292"/>
    <cellStyle name="Normal 5 4 2 2" xfId="5293"/>
    <cellStyle name="Normal 5 4 2 2 2" xfId="5294"/>
    <cellStyle name="Normal 5 4 2 2 2 2" xfId="5295"/>
    <cellStyle name="Normal 5 4 2 2 3" xfId="5296"/>
    <cellStyle name="Normal 5 4 2 3" xfId="5297"/>
    <cellStyle name="Normal 5 4 2 3 2" xfId="5298"/>
    <cellStyle name="Normal 5 4 2 4" xfId="5299"/>
    <cellStyle name="Normal 5 4 2 5" xfId="5300"/>
    <cellStyle name="Normal 5 4 2 6" xfId="5301"/>
    <cellStyle name="Normal 5 4 3" xfId="5302"/>
    <cellStyle name="Normal 5 4 3 2" xfId="5303"/>
    <cellStyle name="Normal 5 4 3 2 2" xfId="5304"/>
    <cellStyle name="Normal 5 4 3 2 2 2" xfId="5305"/>
    <cellStyle name="Normal 5 4 3 2 3" xfId="5306"/>
    <cellStyle name="Normal 5 4 3 3" xfId="5307"/>
    <cellStyle name="Normal 5 4 3 3 2" xfId="5308"/>
    <cellStyle name="Normal 5 4 3 4" xfId="5309"/>
    <cellStyle name="Normal 5 4 3 5" xfId="5310"/>
    <cellStyle name="Normal 5 4 3 6" xfId="5311"/>
    <cellStyle name="Normal 5 4 4" xfId="5312"/>
    <cellStyle name="Normal 5 4 4 2" xfId="5313"/>
    <cellStyle name="Normal 5 4 4 2 2" xfId="5314"/>
    <cellStyle name="Normal 5 4 4 3" xfId="5315"/>
    <cellStyle name="Normal 5 4 5" xfId="5316"/>
    <cellStyle name="Normal 5 4 5 2" xfId="5317"/>
    <cellStyle name="Normal 5 4 5 2 2" xfId="5318"/>
    <cellStyle name="Normal 5 4 5 3" xfId="5319"/>
    <cellStyle name="Normal 5 4 6" xfId="5320"/>
    <cellStyle name="Normal 5 4 6 2" xfId="5321"/>
    <cellStyle name="Normal 5 4 6 2 2" xfId="5322"/>
    <cellStyle name="Normal 5 4 6 3" xfId="5323"/>
    <cellStyle name="Normal 5 4 7" xfId="5324"/>
    <cellStyle name="Normal 5 4 7 2" xfId="5325"/>
    <cellStyle name="Normal 5 4 8" xfId="5326"/>
    <cellStyle name="Normal 5 4 9" xfId="5327"/>
    <cellStyle name="Normal 5 5" xfId="5328"/>
    <cellStyle name="Normal 5 5 2" xfId="5329"/>
    <cellStyle name="Normal 5 5 2 2" xfId="5330"/>
    <cellStyle name="Normal 5 5 2 2 2" xfId="5331"/>
    <cellStyle name="Normal 5 5 2 3" xfId="5332"/>
    <cellStyle name="Normal 5 5 3" xfId="5333"/>
    <cellStyle name="Normal 5 5 3 2" xfId="5334"/>
    <cellStyle name="Normal 5 5 4" xfId="5335"/>
    <cellStyle name="Normal 5 5 5" xfId="5336"/>
    <cellStyle name="Normal 5 5 6" xfId="5337"/>
    <cellStyle name="Normal 5 6" xfId="5338"/>
    <cellStyle name="Normal 5 6 2" xfId="5339"/>
    <cellStyle name="Normal 5 6 2 2" xfId="5340"/>
    <cellStyle name="Normal 5 6 2 2 2" xfId="5341"/>
    <cellStyle name="Normal 5 6 2 3" xfId="5342"/>
    <cellStyle name="Normal 5 6 3" xfId="5343"/>
    <cellStyle name="Normal 5 6 3 2" xfId="5344"/>
    <cellStyle name="Normal 5 6 4" xfId="5345"/>
    <cellStyle name="Normal 5 6 5" xfId="5346"/>
    <cellStyle name="Normal 5 6 6" xfId="5347"/>
    <cellStyle name="Normal 5 7" xfId="5348"/>
    <cellStyle name="Normal 5 7 2" xfId="5349"/>
    <cellStyle name="Normal 5 7 2 2" xfId="5350"/>
    <cellStyle name="Normal 5 7 3" xfId="5351"/>
    <cellStyle name="Normal 5 8" xfId="5352"/>
    <cellStyle name="Normal 5 8 2" xfId="5353"/>
    <cellStyle name="Normal 5 8 2 2" xfId="5354"/>
    <cellStyle name="Normal 5 8 3" xfId="5355"/>
    <cellStyle name="Normal 5 9" xfId="5356"/>
    <cellStyle name="Normal 5 9 2" xfId="5357"/>
    <cellStyle name="Normal 5 9 2 2" xfId="5358"/>
    <cellStyle name="Normal 5 9 3" xfId="5359"/>
    <cellStyle name="Normal 50" xfId="5360"/>
    <cellStyle name="Normal 50 2" xfId="5361"/>
    <cellStyle name="Normal 50 2 2" xfId="5362"/>
    <cellStyle name="Normal 50 3" xfId="5363"/>
    <cellStyle name="Normal 50 4" xfId="5364"/>
    <cellStyle name="Normal 50 5" xfId="5365"/>
    <cellStyle name="Normal 50 6" xfId="5366"/>
    <cellStyle name="Normal 51" xfId="5367"/>
    <cellStyle name="Normal 51 2" xfId="5368"/>
    <cellStyle name="Normal 51 2 2" xfId="5369"/>
    <cellStyle name="Normal 51 3" xfId="5370"/>
    <cellStyle name="Normal 51 4" xfId="5371"/>
    <cellStyle name="Normal 51 5" xfId="5372"/>
    <cellStyle name="Normal 51 6" xfId="5373"/>
    <cellStyle name="Normal 52" xfId="5374"/>
    <cellStyle name="Normal 52 2" xfId="5375"/>
    <cellStyle name="Normal 52 2 2" xfId="5376"/>
    <cellStyle name="Normal 52 3" xfId="5377"/>
    <cellStyle name="Normal 52 4" xfId="5378"/>
    <cellStyle name="Normal 52 5" xfId="5379"/>
    <cellStyle name="Normal 52 6" xfId="5380"/>
    <cellStyle name="Normal 53" xfId="5381"/>
    <cellStyle name="Normal 53 2" xfId="5382"/>
    <cellStyle name="Normal 53 2 2" xfId="5383"/>
    <cellStyle name="Normal 53 3" xfId="5384"/>
    <cellStyle name="Normal 53 4" xfId="5385"/>
    <cellStyle name="Normal 53 5" xfId="5386"/>
    <cellStyle name="Normal 53 6" xfId="5387"/>
    <cellStyle name="Normal 54" xfId="5388"/>
    <cellStyle name="Normal 54 2" xfId="5389"/>
    <cellStyle name="Normal 54 2 2" xfId="5390"/>
    <cellStyle name="Normal 54 3" xfId="5391"/>
    <cellStyle name="Normal 54 4" xfId="5392"/>
    <cellStyle name="Normal 54 5" xfId="5393"/>
    <cellStyle name="Normal 54 6" xfId="5394"/>
    <cellStyle name="Normal 55" xfId="5395"/>
    <cellStyle name="Normal 55 2" xfId="5396"/>
    <cellStyle name="Normal 55 2 2" xfId="5397"/>
    <cellStyle name="Normal 55 3" xfId="5398"/>
    <cellStyle name="Normal 55 4" xfId="5399"/>
    <cellStyle name="Normal 55 5" xfId="5400"/>
    <cellStyle name="Normal 55 6" xfId="5401"/>
    <cellStyle name="Normal 56" xfId="5402"/>
    <cellStyle name="Normal 56 2" xfId="5403"/>
    <cellStyle name="Normal 56 2 2" xfId="5404"/>
    <cellStyle name="Normal 56 3" xfId="5405"/>
    <cellStyle name="Normal 56 4" xfId="5406"/>
    <cellStyle name="Normal 56 5" xfId="5407"/>
    <cellStyle name="Normal 56 6" xfId="5408"/>
    <cellStyle name="Normal 57" xfId="5409"/>
    <cellStyle name="Normal 57 2" xfId="5410"/>
    <cellStyle name="Normal 57 2 2" xfId="5411"/>
    <cellStyle name="Normal 57 3" xfId="5412"/>
    <cellStyle name="Normal 57 4" xfId="5413"/>
    <cellStyle name="Normal 57 5" xfId="5414"/>
    <cellStyle name="Normal 57 6" xfId="5415"/>
    <cellStyle name="Normal 58" xfId="5416"/>
    <cellStyle name="Normal 58 2" xfId="5417"/>
    <cellStyle name="Normal 58 2 2" xfId="5418"/>
    <cellStyle name="Normal 58 3" xfId="5419"/>
    <cellStyle name="Normal 58 4" xfId="5420"/>
    <cellStyle name="Normal 58 5" xfId="5421"/>
    <cellStyle name="Normal 58 6" xfId="5422"/>
    <cellStyle name="Normal 59" xfId="5423"/>
    <cellStyle name="Normal 59 2" xfId="5424"/>
    <cellStyle name="Normal 59 2 2" xfId="5425"/>
    <cellStyle name="Normal 59 3" xfId="5426"/>
    <cellStyle name="Normal 59 4" xfId="5427"/>
    <cellStyle name="Normal 59 5" xfId="5428"/>
    <cellStyle name="Normal 59 6" xfId="5429"/>
    <cellStyle name="Normal 6" xfId="3"/>
    <cellStyle name="Normal 6 10" xfId="5431"/>
    <cellStyle name="Normal 6 10 2" xfId="5432"/>
    <cellStyle name="Normal 6 10 2 2" xfId="5433"/>
    <cellStyle name="Normal 6 10 3" xfId="5434"/>
    <cellStyle name="Normal 6 11" xfId="5435"/>
    <cellStyle name="Normal 6 11 2" xfId="5436"/>
    <cellStyle name="Normal 6 12" xfId="5437"/>
    <cellStyle name="Normal 6 13" xfId="5438"/>
    <cellStyle name="Normal 6 14" xfId="5439"/>
    <cellStyle name="Normal 6 15" xfId="5440"/>
    <cellStyle name="Normal 6 16" xfId="5430"/>
    <cellStyle name="Normal 6 2" xfId="5441"/>
    <cellStyle name="Normal 6 2 10" xfId="5442"/>
    <cellStyle name="Normal 6 2 10 2" xfId="5443"/>
    <cellStyle name="Normal 6 2 11" xfId="5444"/>
    <cellStyle name="Normal 6 2 12" xfId="5445"/>
    <cellStyle name="Normal 6 2 13" xfId="5446"/>
    <cellStyle name="Normal 6 2 14" xfId="5447"/>
    <cellStyle name="Normal 6 2 2" xfId="5448"/>
    <cellStyle name="Normal 6 2 2 10" xfId="5449"/>
    <cellStyle name="Normal 6 2 2 11" xfId="5450"/>
    <cellStyle name="Normal 6 2 2 12" xfId="5451"/>
    <cellStyle name="Normal 6 2 2 13" xfId="5452"/>
    <cellStyle name="Normal 6 2 2 2" xfId="5453"/>
    <cellStyle name="Normal 6 2 2 2 10" xfId="5454"/>
    <cellStyle name="Normal 6 2 2 2 11" xfId="5455"/>
    <cellStyle name="Normal 6 2 2 2 2" xfId="5456"/>
    <cellStyle name="Normal 6 2 2 2 2 2" xfId="5457"/>
    <cellStyle name="Normal 6 2 2 2 2 2 2" xfId="5458"/>
    <cellStyle name="Normal 6 2 2 2 2 2 2 2" xfId="5459"/>
    <cellStyle name="Normal 6 2 2 2 2 2 3" xfId="5460"/>
    <cellStyle name="Normal 6 2 2 2 2 3" xfId="5461"/>
    <cellStyle name="Normal 6 2 2 2 2 3 2" xfId="5462"/>
    <cellStyle name="Normal 6 2 2 2 2 4" xfId="5463"/>
    <cellStyle name="Normal 6 2 2 2 2 5" xfId="5464"/>
    <cellStyle name="Normal 6 2 2 2 2 6" xfId="5465"/>
    <cellStyle name="Normal 6 2 2 2 3" xfId="5466"/>
    <cellStyle name="Normal 6 2 2 2 3 2" xfId="5467"/>
    <cellStyle name="Normal 6 2 2 2 3 2 2" xfId="5468"/>
    <cellStyle name="Normal 6 2 2 2 3 2 2 2" xfId="5469"/>
    <cellStyle name="Normal 6 2 2 2 3 2 3" xfId="5470"/>
    <cellStyle name="Normal 6 2 2 2 3 3" xfId="5471"/>
    <cellStyle name="Normal 6 2 2 2 3 3 2" xfId="5472"/>
    <cellStyle name="Normal 6 2 2 2 3 4" xfId="5473"/>
    <cellStyle name="Normal 6 2 2 2 3 5" xfId="5474"/>
    <cellStyle name="Normal 6 2 2 2 3 6" xfId="5475"/>
    <cellStyle name="Normal 6 2 2 2 4" xfId="5476"/>
    <cellStyle name="Normal 6 2 2 2 4 2" xfId="5477"/>
    <cellStyle name="Normal 6 2 2 2 4 2 2" xfId="5478"/>
    <cellStyle name="Normal 6 2 2 2 4 3" xfId="5479"/>
    <cellStyle name="Normal 6 2 2 2 5" xfId="5480"/>
    <cellStyle name="Normal 6 2 2 2 5 2" xfId="5481"/>
    <cellStyle name="Normal 6 2 2 2 5 2 2" xfId="5482"/>
    <cellStyle name="Normal 6 2 2 2 5 3" xfId="5483"/>
    <cellStyle name="Normal 6 2 2 2 6" xfId="5484"/>
    <cellStyle name="Normal 6 2 2 2 6 2" xfId="5485"/>
    <cellStyle name="Normal 6 2 2 2 6 2 2" xfId="5486"/>
    <cellStyle name="Normal 6 2 2 2 6 3" xfId="5487"/>
    <cellStyle name="Normal 6 2 2 2 7" xfId="5488"/>
    <cellStyle name="Normal 6 2 2 2 7 2" xfId="5489"/>
    <cellStyle name="Normal 6 2 2 2 8" xfId="5490"/>
    <cellStyle name="Normal 6 2 2 2 9" xfId="5491"/>
    <cellStyle name="Normal 6 2 2 3" xfId="5492"/>
    <cellStyle name="Normal 6 2 2 3 10" xfId="5493"/>
    <cellStyle name="Normal 6 2 2 3 11" xfId="5494"/>
    <cellStyle name="Normal 6 2 2 3 2" xfId="5495"/>
    <cellStyle name="Normal 6 2 2 3 2 2" xfId="5496"/>
    <cellStyle name="Normal 6 2 2 3 2 2 2" xfId="5497"/>
    <cellStyle name="Normal 6 2 2 3 2 2 2 2" xfId="5498"/>
    <cellStyle name="Normal 6 2 2 3 2 2 3" xfId="5499"/>
    <cellStyle name="Normal 6 2 2 3 2 3" xfId="5500"/>
    <cellStyle name="Normal 6 2 2 3 2 3 2" xfId="5501"/>
    <cellStyle name="Normal 6 2 2 3 2 4" xfId="5502"/>
    <cellStyle name="Normal 6 2 2 3 2 5" xfId="5503"/>
    <cellStyle name="Normal 6 2 2 3 2 6" xfId="5504"/>
    <cellStyle name="Normal 6 2 2 3 3" xfId="5505"/>
    <cellStyle name="Normal 6 2 2 3 3 2" xfId="5506"/>
    <cellStyle name="Normal 6 2 2 3 3 2 2" xfId="5507"/>
    <cellStyle name="Normal 6 2 2 3 3 2 2 2" xfId="5508"/>
    <cellStyle name="Normal 6 2 2 3 3 2 3" xfId="5509"/>
    <cellStyle name="Normal 6 2 2 3 3 3" xfId="5510"/>
    <cellStyle name="Normal 6 2 2 3 3 3 2" xfId="5511"/>
    <cellStyle name="Normal 6 2 2 3 3 4" xfId="5512"/>
    <cellStyle name="Normal 6 2 2 3 3 5" xfId="5513"/>
    <cellStyle name="Normal 6 2 2 3 3 6" xfId="5514"/>
    <cellStyle name="Normal 6 2 2 3 4" xfId="5515"/>
    <cellStyle name="Normal 6 2 2 3 4 2" xfId="5516"/>
    <cellStyle name="Normal 6 2 2 3 4 2 2" xfId="5517"/>
    <cellStyle name="Normal 6 2 2 3 4 3" xfId="5518"/>
    <cellStyle name="Normal 6 2 2 3 5" xfId="5519"/>
    <cellStyle name="Normal 6 2 2 3 5 2" xfId="5520"/>
    <cellStyle name="Normal 6 2 2 3 5 2 2" xfId="5521"/>
    <cellStyle name="Normal 6 2 2 3 5 3" xfId="5522"/>
    <cellStyle name="Normal 6 2 2 3 6" xfId="5523"/>
    <cellStyle name="Normal 6 2 2 3 6 2" xfId="5524"/>
    <cellStyle name="Normal 6 2 2 3 6 2 2" xfId="5525"/>
    <cellStyle name="Normal 6 2 2 3 6 3" xfId="5526"/>
    <cellStyle name="Normal 6 2 2 3 7" xfId="5527"/>
    <cellStyle name="Normal 6 2 2 3 7 2" xfId="5528"/>
    <cellStyle name="Normal 6 2 2 3 8" xfId="5529"/>
    <cellStyle name="Normal 6 2 2 3 9" xfId="5530"/>
    <cellStyle name="Normal 6 2 2 4" xfId="5531"/>
    <cellStyle name="Normal 6 2 2 4 2" xfId="5532"/>
    <cellStyle name="Normal 6 2 2 4 2 2" xfId="5533"/>
    <cellStyle name="Normal 6 2 2 4 2 2 2" xfId="5534"/>
    <cellStyle name="Normal 6 2 2 4 2 3" xfId="5535"/>
    <cellStyle name="Normal 6 2 2 4 3" xfId="5536"/>
    <cellStyle name="Normal 6 2 2 4 3 2" xfId="5537"/>
    <cellStyle name="Normal 6 2 2 4 4" xfId="5538"/>
    <cellStyle name="Normal 6 2 2 4 5" xfId="5539"/>
    <cellStyle name="Normal 6 2 2 4 6" xfId="5540"/>
    <cellStyle name="Normal 6 2 2 5" xfId="5541"/>
    <cellStyle name="Normal 6 2 2 5 2" xfId="5542"/>
    <cellStyle name="Normal 6 2 2 5 2 2" xfId="5543"/>
    <cellStyle name="Normal 6 2 2 5 2 2 2" xfId="5544"/>
    <cellStyle name="Normal 6 2 2 5 2 3" xfId="5545"/>
    <cellStyle name="Normal 6 2 2 5 3" xfId="5546"/>
    <cellStyle name="Normal 6 2 2 5 3 2" xfId="5547"/>
    <cellStyle name="Normal 6 2 2 5 4" xfId="5548"/>
    <cellStyle name="Normal 6 2 2 5 5" xfId="5549"/>
    <cellStyle name="Normal 6 2 2 5 6" xfId="5550"/>
    <cellStyle name="Normal 6 2 2 6" xfId="5551"/>
    <cellStyle name="Normal 6 2 2 6 2" xfId="5552"/>
    <cellStyle name="Normal 6 2 2 6 2 2" xfId="5553"/>
    <cellStyle name="Normal 6 2 2 6 3" xfId="5554"/>
    <cellStyle name="Normal 6 2 2 7" xfId="5555"/>
    <cellStyle name="Normal 6 2 2 7 2" xfId="5556"/>
    <cellStyle name="Normal 6 2 2 7 2 2" xfId="5557"/>
    <cellStyle name="Normal 6 2 2 7 3" xfId="5558"/>
    <cellStyle name="Normal 6 2 2 8" xfId="5559"/>
    <cellStyle name="Normal 6 2 2 8 2" xfId="5560"/>
    <cellStyle name="Normal 6 2 2 8 2 2" xfId="5561"/>
    <cellStyle name="Normal 6 2 2 8 3" xfId="5562"/>
    <cellStyle name="Normal 6 2 2 9" xfId="5563"/>
    <cellStyle name="Normal 6 2 2 9 2" xfId="5564"/>
    <cellStyle name="Normal 6 2 3" xfId="5565"/>
    <cellStyle name="Normal 6 2 3 10" xfId="5566"/>
    <cellStyle name="Normal 6 2 3 11" xfId="5567"/>
    <cellStyle name="Normal 6 2 3 2" xfId="5568"/>
    <cellStyle name="Normal 6 2 3 2 2" xfId="5569"/>
    <cellStyle name="Normal 6 2 3 2 2 2" xfId="5570"/>
    <cellStyle name="Normal 6 2 3 2 2 2 2" xfId="5571"/>
    <cellStyle name="Normal 6 2 3 2 2 3" xfId="5572"/>
    <cellStyle name="Normal 6 2 3 2 3" xfId="5573"/>
    <cellStyle name="Normal 6 2 3 2 3 2" xfId="5574"/>
    <cellStyle name="Normal 6 2 3 2 4" xfId="5575"/>
    <cellStyle name="Normal 6 2 3 2 5" xfId="5576"/>
    <cellStyle name="Normal 6 2 3 2 6" xfId="5577"/>
    <cellStyle name="Normal 6 2 3 2 7" xfId="5578"/>
    <cellStyle name="Normal 6 2 3 3" xfId="5579"/>
    <cellStyle name="Normal 6 2 3 3 2" xfId="5580"/>
    <cellStyle name="Normal 6 2 3 3 2 2" xfId="5581"/>
    <cellStyle name="Normal 6 2 3 3 2 2 2" xfId="5582"/>
    <cellStyle name="Normal 6 2 3 3 2 3" xfId="5583"/>
    <cellStyle name="Normal 6 2 3 3 3" xfId="5584"/>
    <cellStyle name="Normal 6 2 3 3 3 2" xfId="5585"/>
    <cellStyle name="Normal 6 2 3 3 4" xfId="5586"/>
    <cellStyle name="Normal 6 2 3 3 5" xfId="5587"/>
    <cellStyle name="Normal 6 2 3 3 6" xfId="5588"/>
    <cellStyle name="Normal 6 2 3 4" xfId="5589"/>
    <cellStyle name="Normal 6 2 3 4 2" xfId="5590"/>
    <cellStyle name="Normal 6 2 3 4 2 2" xfId="5591"/>
    <cellStyle name="Normal 6 2 3 4 3" xfId="5592"/>
    <cellStyle name="Normal 6 2 3 5" xfId="5593"/>
    <cellStyle name="Normal 6 2 3 5 2" xfId="5594"/>
    <cellStyle name="Normal 6 2 3 5 2 2" xfId="5595"/>
    <cellStyle name="Normal 6 2 3 5 3" xfId="5596"/>
    <cellStyle name="Normal 6 2 3 6" xfId="5597"/>
    <cellStyle name="Normal 6 2 3 6 2" xfId="5598"/>
    <cellStyle name="Normal 6 2 3 6 2 2" xfId="5599"/>
    <cellStyle name="Normal 6 2 3 6 3" xfId="5600"/>
    <cellStyle name="Normal 6 2 3 7" xfId="5601"/>
    <cellStyle name="Normal 6 2 3 7 2" xfId="5602"/>
    <cellStyle name="Normal 6 2 3 8" xfId="5603"/>
    <cellStyle name="Normal 6 2 3 9" xfId="5604"/>
    <cellStyle name="Normal 6 2 4" xfId="5605"/>
    <cellStyle name="Normal 6 2 4 10" xfId="5606"/>
    <cellStyle name="Normal 6 2 4 11" xfId="5607"/>
    <cellStyle name="Normal 6 2 4 2" xfId="5608"/>
    <cellStyle name="Normal 6 2 4 2 2" xfId="5609"/>
    <cellStyle name="Normal 6 2 4 2 2 2" xfId="5610"/>
    <cellStyle name="Normal 6 2 4 2 2 2 2" xfId="5611"/>
    <cellStyle name="Normal 6 2 4 2 2 3" xfId="5612"/>
    <cellStyle name="Normal 6 2 4 2 3" xfId="5613"/>
    <cellStyle name="Normal 6 2 4 2 3 2" xfId="5614"/>
    <cellStyle name="Normal 6 2 4 2 4" xfId="5615"/>
    <cellStyle name="Normal 6 2 4 2 5" xfId="5616"/>
    <cellStyle name="Normal 6 2 4 2 6" xfId="5617"/>
    <cellStyle name="Normal 6 2 4 3" xfId="5618"/>
    <cellStyle name="Normal 6 2 4 3 2" xfId="5619"/>
    <cellStyle name="Normal 6 2 4 3 2 2" xfId="5620"/>
    <cellStyle name="Normal 6 2 4 3 2 2 2" xfId="5621"/>
    <cellStyle name="Normal 6 2 4 3 2 3" xfId="5622"/>
    <cellStyle name="Normal 6 2 4 3 3" xfId="5623"/>
    <cellStyle name="Normal 6 2 4 3 3 2" xfId="5624"/>
    <cellStyle name="Normal 6 2 4 3 4" xfId="5625"/>
    <cellStyle name="Normal 6 2 4 3 5" xfId="5626"/>
    <cellStyle name="Normal 6 2 4 3 6" xfId="5627"/>
    <cellStyle name="Normal 6 2 4 3 7" xfId="5628"/>
    <cellStyle name="Normal 6 2 4 4" xfId="5629"/>
    <cellStyle name="Normal 6 2 4 4 2" xfId="5630"/>
    <cellStyle name="Normal 6 2 4 4 2 2" xfId="5631"/>
    <cellStyle name="Normal 6 2 4 4 3" xfId="5632"/>
    <cellStyle name="Normal 6 2 4 4 4" xfId="5633"/>
    <cellStyle name="Normal 6 2 4 5" xfId="5634"/>
    <cellStyle name="Normal 6 2 4 5 2" xfId="5635"/>
    <cellStyle name="Normal 6 2 4 5 2 2" xfId="5636"/>
    <cellStyle name="Normal 6 2 4 5 3" xfId="5637"/>
    <cellStyle name="Normal 6 2 4 5 4" xfId="5638"/>
    <cellStyle name="Normal 6 2 4 6" xfId="5639"/>
    <cellStyle name="Normal 6 2 4 6 2" xfId="5640"/>
    <cellStyle name="Normal 6 2 4 6 2 2" xfId="5641"/>
    <cellStyle name="Normal 6 2 4 6 3" xfId="5642"/>
    <cellStyle name="Normal 6 2 4 6 4" xfId="5643"/>
    <cellStyle name="Normal 6 2 4 7" xfId="5644"/>
    <cellStyle name="Normal 6 2 4 7 2" xfId="5645"/>
    <cellStyle name="Normal 6 2 4 7 3" xfId="5646"/>
    <cellStyle name="Normal 6 2 4 8" xfId="5647"/>
    <cellStyle name="Normal 6 2 4 8 2" xfId="5648"/>
    <cellStyle name="Normal 6 2 4 9" xfId="5649"/>
    <cellStyle name="Normal 6 2 5" xfId="5650"/>
    <cellStyle name="Normal 6 2 5 2" xfId="5651"/>
    <cellStyle name="Normal 6 2 5 2 2" xfId="5652"/>
    <cellStyle name="Normal 6 2 5 2 2 2" xfId="5653"/>
    <cellStyle name="Normal 6 2 5 2 3" xfId="5654"/>
    <cellStyle name="Normal 6 2 5 3" xfId="5655"/>
    <cellStyle name="Normal 6 2 5 3 2" xfId="5656"/>
    <cellStyle name="Normal 6 2 5 4" xfId="5657"/>
    <cellStyle name="Normal 6 2 5 5" xfId="5658"/>
    <cellStyle name="Normal 6 2 5 6" xfId="5659"/>
    <cellStyle name="Normal 6 2 6" xfId="5660"/>
    <cellStyle name="Normal 6 2 6 2" xfId="5661"/>
    <cellStyle name="Normal 6 2 6 2 2" xfId="5662"/>
    <cellStyle name="Normal 6 2 6 2 2 2" xfId="5663"/>
    <cellStyle name="Normal 6 2 6 2 3" xfId="5664"/>
    <cellStyle name="Normal 6 2 6 3" xfId="5665"/>
    <cellStyle name="Normal 6 2 6 3 2" xfId="5666"/>
    <cellStyle name="Normal 6 2 6 4" xfId="5667"/>
    <cellStyle name="Normal 6 2 6 5" xfId="5668"/>
    <cellStyle name="Normal 6 2 6 6" xfId="5669"/>
    <cellStyle name="Normal 6 2 7" xfId="5670"/>
    <cellStyle name="Normal 6 2 7 2" xfId="5671"/>
    <cellStyle name="Normal 6 2 7 2 2" xfId="5672"/>
    <cellStyle name="Normal 6 2 7 3" xfId="5673"/>
    <cellStyle name="Normal 6 2 8" xfId="5674"/>
    <cellStyle name="Normal 6 2 8 2" xfId="5675"/>
    <cellStyle name="Normal 6 2 8 2 2" xfId="5676"/>
    <cellStyle name="Normal 6 2 8 3" xfId="5677"/>
    <cellStyle name="Normal 6 2 9" xfId="5678"/>
    <cellStyle name="Normal 6 2 9 2" xfId="5679"/>
    <cellStyle name="Normal 6 2 9 2 2" xfId="5680"/>
    <cellStyle name="Normal 6 2 9 3" xfId="5681"/>
    <cellStyle name="Normal 6 3" xfId="5682"/>
    <cellStyle name="Normal 6 3 10" xfId="5683"/>
    <cellStyle name="Normal 6 3 10 2" xfId="5684"/>
    <cellStyle name="Normal 6 3 11" xfId="5685"/>
    <cellStyle name="Normal 6 3 11 2" xfId="5686"/>
    <cellStyle name="Normal 6 3 12" xfId="5687"/>
    <cellStyle name="Normal 6 3 12 2" xfId="5688"/>
    <cellStyle name="Normal 6 3 13" xfId="5689"/>
    <cellStyle name="Normal 6 3 13 2" xfId="5690"/>
    <cellStyle name="Normal 6 3 2" xfId="5691"/>
    <cellStyle name="Normal 6 3 2 10" xfId="5692"/>
    <cellStyle name="Normal 6 3 2 10 2" xfId="5693"/>
    <cellStyle name="Normal 6 3 2 11" xfId="5694"/>
    <cellStyle name="Normal 6 3 2 11 2" xfId="5695"/>
    <cellStyle name="Normal 6 3 2 12" xfId="5696"/>
    <cellStyle name="Normal 6 3 2 2" xfId="5697"/>
    <cellStyle name="Normal 6 3 2 2 2" xfId="5698"/>
    <cellStyle name="Normal 6 3 2 2 2 2" xfId="5699"/>
    <cellStyle name="Normal 6 3 2 2 2 2 2" xfId="5700"/>
    <cellStyle name="Normal 6 3 2 2 2 3" xfId="5701"/>
    <cellStyle name="Normal 6 3 2 2 2 4" xfId="5702"/>
    <cellStyle name="Normal 6 3 2 2 3" xfId="5703"/>
    <cellStyle name="Normal 6 3 2 2 3 2" xfId="5704"/>
    <cellStyle name="Normal 6 3 2 2 4" xfId="5705"/>
    <cellStyle name="Normal 6 3 2 2 4 2" xfId="5706"/>
    <cellStyle name="Normal 6 3 2 2 5" xfId="5707"/>
    <cellStyle name="Normal 6 3 2 2 5 2" xfId="5708"/>
    <cellStyle name="Normal 6 3 2 2 6" xfId="5709"/>
    <cellStyle name="Normal 6 3 2 2 6 2" xfId="5710"/>
    <cellStyle name="Normal 6 3 2 2 7" xfId="5711"/>
    <cellStyle name="Normal 6 3 2 2 8" xfId="5712"/>
    <cellStyle name="Normal 6 3 2 2 9" xfId="5713"/>
    <cellStyle name="Normal 6 3 2 3" xfId="5714"/>
    <cellStyle name="Normal 6 3 2 3 2" xfId="5715"/>
    <cellStyle name="Normal 6 3 2 3 2 2" xfId="5716"/>
    <cellStyle name="Normal 6 3 2 3 2 2 2" xfId="5717"/>
    <cellStyle name="Normal 6 3 2 3 2 3" xfId="5718"/>
    <cellStyle name="Normal 6 3 2 3 3" xfId="5719"/>
    <cellStyle name="Normal 6 3 2 3 3 2" xfId="5720"/>
    <cellStyle name="Normal 6 3 2 3 4" xfId="5721"/>
    <cellStyle name="Normal 6 3 2 3 5" xfId="5722"/>
    <cellStyle name="Normal 6 3 2 3 6" xfId="5723"/>
    <cellStyle name="Normal 6 3 2 3 7" xfId="5724"/>
    <cellStyle name="Normal 6 3 2 4" xfId="5725"/>
    <cellStyle name="Normal 6 3 2 4 2" xfId="5726"/>
    <cellStyle name="Normal 6 3 2 4 2 2" xfId="5727"/>
    <cellStyle name="Normal 6 3 2 4 3" xfId="5728"/>
    <cellStyle name="Normal 6 3 2 4 4" xfId="5729"/>
    <cellStyle name="Normal 6 3 2 5" xfId="5730"/>
    <cellStyle name="Normal 6 3 2 5 2" xfId="5731"/>
    <cellStyle name="Normal 6 3 2 5 2 2" xfId="5732"/>
    <cellStyle name="Normal 6 3 2 5 3" xfId="5733"/>
    <cellStyle name="Normal 6 3 2 5 3 2" xfId="5734"/>
    <cellStyle name="Normal 6 3 2 5 4" xfId="5735"/>
    <cellStyle name="Normal 6 3 2 6" xfId="5736"/>
    <cellStyle name="Normal 6 3 2 6 2" xfId="5737"/>
    <cellStyle name="Normal 6 3 2 6 2 2" xfId="5738"/>
    <cellStyle name="Normal 6 3 2 6 3" xfId="5739"/>
    <cellStyle name="Normal 6 3 2 6 3 2" xfId="5740"/>
    <cellStyle name="Normal 6 3 2 6 3 3" xfId="5741"/>
    <cellStyle name="Normal 6 3 2 7" xfId="5742"/>
    <cellStyle name="Normal 6 3 2 7 2" xfId="5743"/>
    <cellStyle name="Normal 6 3 2 7 3" xfId="5744"/>
    <cellStyle name="Normal 6 3 2 8" xfId="5745"/>
    <cellStyle name="Normal 6 3 2 8 2" xfId="5746"/>
    <cellStyle name="Normal 6 3 2 9" xfId="5747"/>
    <cellStyle name="Normal 6 3 2 9 2" xfId="5748"/>
    <cellStyle name="Normal 6 3 3" xfId="5749"/>
    <cellStyle name="Normal 6 3 3 10" xfId="5750"/>
    <cellStyle name="Normal 6 3 3 11" xfId="5751"/>
    <cellStyle name="Normal 6 3 3 2" xfId="5752"/>
    <cellStyle name="Normal 6 3 3 2 2" xfId="5753"/>
    <cellStyle name="Normal 6 3 3 2 2 2" xfId="5754"/>
    <cellStyle name="Normal 6 3 3 2 2 2 2" xfId="5755"/>
    <cellStyle name="Normal 6 3 3 2 2 3" xfId="5756"/>
    <cellStyle name="Normal 6 3 3 2 3" xfId="5757"/>
    <cellStyle name="Normal 6 3 3 2 3 2" xfId="5758"/>
    <cellStyle name="Normal 6 3 3 2 4" xfId="5759"/>
    <cellStyle name="Normal 6 3 3 2 5" xfId="5760"/>
    <cellStyle name="Normal 6 3 3 2 6" xfId="5761"/>
    <cellStyle name="Normal 6 3 3 3" xfId="5762"/>
    <cellStyle name="Normal 6 3 3 3 2" xfId="5763"/>
    <cellStyle name="Normal 6 3 3 3 2 2" xfId="5764"/>
    <cellStyle name="Normal 6 3 3 3 2 2 2" xfId="5765"/>
    <cellStyle name="Normal 6 3 3 3 2 3" xfId="5766"/>
    <cellStyle name="Normal 6 3 3 3 3" xfId="5767"/>
    <cellStyle name="Normal 6 3 3 3 3 2" xfId="5768"/>
    <cellStyle name="Normal 6 3 3 3 4" xfId="5769"/>
    <cellStyle name="Normal 6 3 3 3 5" xfId="5770"/>
    <cellStyle name="Normal 6 3 3 3 6" xfId="5771"/>
    <cellStyle name="Normal 6 3 3 4" xfId="5772"/>
    <cellStyle name="Normal 6 3 3 4 2" xfId="5773"/>
    <cellStyle name="Normal 6 3 3 4 2 2" xfId="5774"/>
    <cellStyle name="Normal 6 3 3 4 3" xfId="5775"/>
    <cellStyle name="Normal 6 3 3 5" xfId="5776"/>
    <cellStyle name="Normal 6 3 3 5 2" xfId="5777"/>
    <cellStyle name="Normal 6 3 3 5 2 2" xfId="5778"/>
    <cellStyle name="Normal 6 3 3 5 3" xfId="5779"/>
    <cellStyle name="Normal 6 3 3 6" xfId="5780"/>
    <cellStyle name="Normal 6 3 3 6 2" xfId="5781"/>
    <cellStyle name="Normal 6 3 3 6 2 2" xfId="5782"/>
    <cellStyle name="Normal 6 3 3 6 3" xfId="5783"/>
    <cellStyle name="Normal 6 3 3 7" xfId="5784"/>
    <cellStyle name="Normal 6 3 3 7 2" xfId="5785"/>
    <cellStyle name="Normal 6 3 3 8" xfId="5786"/>
    <cellStyle name="Normal 6 3 3 9" xfId="5787"/>
    <cellStyle name="Normal 6 3 4" xfId="5788"/>
    <cellStyle name="Normal 6 3 4 2" xfId="5789"/>
    <cellStyle name="Normal 6 3 4 2 2" xfId="5790"/>
    <cellStyle name="Normal 6 3 4 2 2 2" xfId="5791"/>
    <cellStyle name="Normal 6 3 4 2 3" xfId="5792"/>
    <cellStyle name="Normal 6 3 4 3" xfId="5793"/>
    <cellStyle name="Normal 6 3 4 3 2" xfId="5794"/>
    <cellStyle name="Normal 6 3 4 4" xfId="5795"/>
    <cellStyle name="Normal 6 3 4 5" xfId="5796"/>
    <cellStyle name="Normal 6 3 4 6" xfId="5797"/>
    <cellStyle name="Normal 6 3 4 7" xfId="5798"/>
    <cellStyle name="Normal 6 3 5" xfId="5799"/>
    <cellStyle name="Normal 6 3 5 2" xfId="5800"/>
    <cellStyle name="Normal 6 3 5 2 2" xfId="5801"/>
    <cellStyle name="Normal 6 3 5 2 2 2" xfId="5802"/>
    <cellStyle name="Normal 6 3 5 2 3" xfId="5803"/>
    <cellStyle name="Normal 6 3 5 3" xfId="5804"/>
    <cellStyle name="Normal 6 3 5 3 2" xfId="5805"/>
    <cellStyle name="Normal 6 3 5 4" xfId="5806"/>
    <cellStyle name="Normal 6 3 5 5" xfId="5807"/>
    <cellStyle name="Normal 6 3 5 6" xfId="5808"/>
    <cellStyle name="Normal 6 3 5 7" xfId="5809"/>
    <cellStyle name="Normal 6 3 6" xfId="5810"/>
    <cellStyle name="Normal 6 3 6 2" xfId="5811"/>
    <cellStyle name="Normal 6 3 6 2 2" xfId="5812"/>
    <cellStyle name="Normal 6 3 6 3" xfId="5813"/>
    <cellStyle name="Normal 6 3 6 4" xfId="5814"/>
    <cellStyle name="Normal 6 3 7" xfId="5815"/>
    <cellStyle name="Normal 6 3 7 2" xfId="5816"/>
    <cellStyle name="Normal 6 3 7 2 2" xfId="5817"/>
    <cellStyle name="Normal 6 3 7 3" xfId="5818"/>
    <cellStyle name="Normal 6 3 7 4" xfId="5819"/>
    <cellStyle name="Normal 6 3 8" xfId="5820"/>
    <cellStyle name="Normal 6 3 8 2" xfId="5821"/>
    <cellStyle name="Normal 6 3 8 2 2" xfId="5822"/>
    <cellStyle name="Normal 6 3 8 3" xfId="5823"/>
    <cellStyle name="Normal 6 3 8 4" xfId="5824"/>
    <cellStyle name="Normal 6 3 9" xfId="5825"/>
    <cellStyle name="Normal 6 3 9 2" xfId="5826"/>
    <cellStyle name="Normal 6 3 9 3" xfId="5827"/>
    <cellStyle name="Normal 6 4" xfId="5828"/>
    <cellStyle name="Normal 6 4 10" xfId="5829"/>
    <cellStyle name="Normal 6 4 10 2" xfId="5830"/>
    <cellStyle name="Normal 6 4 11" xfId="5831"/>
    <cellStyle name="Normal 6 4 11 2" xfId="5832"/>
    <cellStyle name="Normal 6 4 12" xfId="5833"/>
    <cellStyle name="Normal 6 4 13" xfId="5834"/>
    <cellStyle name="Normal 6 4 2" xfId="5835"/>
    <cellStyle name="Normal 6 4 2 2" xfId="5836"/>
    <cellStyle name="Normal 6 4 2 2 2" xfId="5837"/>
    <cellStyle name="Normal 6 4 2 2 2 2" xfId="5838"/>
    <cellStyle name="Normal 6 4 2 2 3" xfId="5839"/>
    <cellStyle name="Normal 6 4 2 3" xfId="5840"/>
    <cellStyle name="Normal 6 4 2 3 2" xfId="5841"/>
    <cellStyle name="Normal 6 4 2 4" xfId="5842"/>
    <cellStyle name="Normal 6 4 2 5" xfId="5843"/>
    <cellStyle name="Normal 6 4 2 6" xfId="5844"/>
    <cellStyle name="Normal 6 4 3" xfId="5845"/>
    <cellStyle name="Normal 6 4 3 10" xfId="5846"/>
    <cellStyle name="Normal 6 4 3 11" xfId="5847"/>
    <cellStyle name="Normal 6 4 3 12" xfId="5848"/>
    <cellStyle name="Normal 6 4 3 2" xfId="5849"/>
    <cellStyle name="Normal 6 4 3 2 2" xfId="5850"/>
    <cellStyle name="Normal 6 4 3 2 2 2" xfId="5851"/>
    <cellStyle name="Normal 6 4 3 2 3" xfId="5852"/>
    <cellStyle name="Normal 6 4 3 2 4" xfId="5853"/>
    <cellStyle name="Normal 6 4 3 3" xfId="5854"/>
    <cellStyle name="Normal 6 4 3 3 2" xfId="5855"/>
    <cellStyle name="Normal 6 4 3 3 3" xfId="5856"/>
    <cellStyle name="Normal 6 4 3 4" xfId="5857"/>
    <cellStyle name="Normal 6 4 3 4 2" xfId="5858"/>
    <cellStyle name="Normal 6 4 3 5" xfId="5859"/>
    <cellStyle name="Normal 6 4 3 5 2" xfId="5860"/>
    <cellStyle name="Normal 6 4 3 6" xfId="5861"/>
    <cellStyle name="Normal 6 4 3 6 2" xfId="5862"/>
    <cellStyle name="Normal 6 4 3 7" xfId="5863"/>
    <cellStyle name="Normal 6 4 3 8" xfId="5864"/>
    <cellStyle name="Normal 6 4 3 9" xfId="5865"/>
    <cellStyle name="Normal 6 4 4" xfId="5866"/>
    <cellStyle name="Normal 6 4 4 2" xfId="5867"/>
    <cellStyle name="Normal 6 4 4 2 2" xfId="5868"/>
    <cellStyle name="Normal 6 4 4 2 3" xfId="5869"/>
    <cellStyle name="Normal 6 4 4 3" xfId="5870"/>
    <cellStyle name="Normal 6 4 4 3 2" xfId="5871"/>
    <cellStyle name="Normal 6 4 4 4" xfId="5872"/>
    <cellStyle name="Normal 6 4 4 5" xfId="5873"/>
    <cellStyle name="Normal 6 4 4 6" xfId="5874"/>
    <cellStyle name="Normal 6 4 4 7" xfId="5875"/>
    <cellStyle name="Normal 6 4 4 8" xfId="5876"/>
    <cellStyle name="Normal 6 4 4 9" xfId="5877"/>
    <cellStyle name="Normal 6 4 5" xfId="5878"/>
    <cellStyle name="Normal 6 4 5 2" xfId="5879"/>
    <cellStyle name="Normal 6 4 5 2 2" xfId="5880"/>
    <cellStyle name="Normal 6 4 5 3" xfId="5881"/>
    <cellStyle name="Normal 6 4 5 4" xfId="5882"/>
    <cellStyle name="Normal 6 4 6" xfId="5883"/>
    <cellStyle name="Normal 6 4 6 2" xfId="5884"/>
    <cellStyle name="Normal 6 4 6 2 2" xfId="5885"/>
    <cellStyle name="Normal 6 4 6 3" xfId="5886"/>
    <cellStyle name="Normal 6 4 6 4" xfId="5887"/>
    <cellStyle name="Normal 6 4 7" xfId="5888"/>
    <cellStyle name="Normal 6 4 7 2" xfId="5889"/>
    <cellStyle name="Normal 6 4 7 3" xfId="5890"/>
    <cellStyle name="Normal 6 4 8" xfId="5891"/>
    <cellStyle name="Normal 6 4 8 2" xfId="5892"/>
    <cellStyle name="Normal 6 4 9" xfId="5893"/>
    <cellStyle name="Normal 6 4 9 2" xfId="5894"/>
    <cellStyle name="Normal 6 5" xfId="5895"/>
    <cellStyle name="Normal 6 5 10" xfId="5896"/>
    <cellStyle name="Normal 6 5 11" xfId="5897"/>
    <cellStyle name="Normal 6 5 2" xfId="5898"/>
    <cellStyle name="Normal 6 5 2 2" xfId="5899"/>
    <cellStyle name="Normal 6 5 2 2 2" xfId="5900"/>
    <cellStyle name="Normal 6 5 2 2 2 2" xfId="5901"/>
    <cellStyle name="Normal 6 5 2 2 3" xfId="5902"/>
    <cellStyle name="Normal 6 5 2 3" xfId="5903"/>
    <cellStyle name="Normal 6 5 2 3 2" xfId="5904"/>
    <cellStyle name="Normal 6 5 2 4" xfId="5905"/>
    <cellStyle name="Normal 6 5 2 5" xfId="5906"/>
    <cellStyle name="Normal 6 5 2 6" xfId="5907"/>
    <cellStyle name="Normal 6 5 3" xfId="5908"/>
    <cellStyle name="Normal 6 5 3 2" xfId="5909"/>
    <cellStyle name="Normal 6 5 3 2 2" xfId="5910"/>
    <cellStyle name="Normal 6 5 3 2 2 2" xfId="5911"/>
    <cellStyle name="Normal 6 5 3 2 3" xfId="5912"/>
    <cellStyle name="Normal 6 5 3 3" xfId="5913"/>
    <cellStyle name="Normal 6 5 3 3 2" xfId="5914"/>
    <cellStyle name="Normal 6 5 3 4" xfId="5915"/>
    <cellStyle name="Normal 6 5 3 5" xfId="5916"/>
    <cellStyle name="Normal 6 5 3 6" xfId="5917"/>
    <cellStyle name="Normal 6 5 4" xfId="5918"/>
    <cellStyle name="Normal 6 5 4 2" xfId="5919"/>
    <cellStyle name="Normal 6 5 4 2 2" xfId="5920"/>
    <cellStyle name="Normal 6 5 4 3" xfId="5921"/>
    <cellStyle name="Normal 6 5 5" xfId="5922"/>
    <cellStyle name="Normal 6 5 5 2" xfId="5923"/>
    <cellStyle name="Normal 6 5 5 2 2" xfId="5924"/>
    <cellStyle name="Normal 6 5 5 3" xfId="5925"/>
    <cellStyle name="Normal 6 5 6" xfId="5926"/>
    <cellStyle name="Normal 6 5 6 2" xfId="5927"/>
    <cellStyle name="Normal 6 5 6 2 2" xfId="5928"/>
    <cellStyle name="Normal 6 5 6 3" xfId="5929"/>
    <cellStyle name="Normal 6 5 7" xfId="5930"/>
    <cellStyle name="Normal 6 5 7 2" xfId="5931"/>
    <cellStyle name="Normal 6 5 8" xfId="5932"/>
    <cellStyle name="Normal 6 5 9" xfId="5933"/>
    <cellStyle name="Normal 6 6" xfId="5934"/>
    <cellStyle name="Normal 6 6 10" xfId="5935"/>
    <cellStyle name="Normal 6 6 2" xfId="5936"/>
    <cellStyle name="Normal 6 6 2 2" xfId="5937"/>
    <cellStyle name="Normal 6 6 2 2 2" xfId="5938"/>
    <cellStyle name="Normal 6 6 2 2 3" xfId="5939"/>
    <cellStyle name="Normal 6 6 2 3" xfId="5940"/>
    <cellStyle name="Normal 6 6 2 3 2" xfId="5941"/>
    <cellStyle name="Normal 6 6 2 4" xfId="5942"/>
    <cellStyle name="Normal 6 6 2 5" xfId="5943"/>
    <cellStyle name="Normal 6 6 2 6" xfId="5944"/>
    <cellStyle name="Normal 6 6 2 7" xfId="5945"/>
    <cellStyle name="Normal 6 6 2 8" xfId="5946"/>
    <cellStyle name="Normal 6 6 2 9" xfId="5947"/>
    <cellStyle name="Normal 6 6 3" xfId="5948"/>
    <cellStyle name="Normal 6 6 3 2" xfId="5949"/>
    <cellStyle name="Normal 6 6 3 2 2" xfId="5950"/>
    <cellStyle name="Normal 6 6 3 2 3" xfId="5951"/>
    <cellStyle name="Normal 6 6 3 3" xfId="5952"/>
    <cellStyle name="Normal 6 6 3 4" xfId="5953"/>
    <cellStyle name="Normal 6 6 3 5" xfId="5954"/>
    <cellStyle name="Normal 6 6 4" xfId="5955"/>
    <cellStyle name="Normal 6 6 4 2" xfId="5956"/>
    <cellStyle name="Normal 6 6 4 2 2" xfId="5957"/>
    <cellStyle name="Normal 6 6 4 2 3" xfId="5958"/>
    <cellStyle name="Normal 6 6 4 3" xfId="5959"/>
    <cellStyle name="Normal 6 6 4 4" xfId="5960"/>
    <cellStyle name="Normal 6 6 5" xfId="5961"/>
    <cellStyle name="Normal 6 6 6" xfId="5962"/>
    <cellStyle name="Normal 6 6 7" xfId="5963"/>
    <cellStyle name="Normal 6 6 8" xfId="5964"/>
    <cellStyle name="Normal 6 6 9" xfId="5965"/>
    <cellStyle name="Normal 6 7" xfId="5966"/>
    <cellStyle name="Normal 6 7 10" xfId="5967"/>
    <cellStyle name="Normal 6 7 2" xfId="5968"/>
    <cellStyle name="Normal 6 7 2 2" xfId="5969"/>
    <cellStyle name="Normal 6 7 2 2 2" xfId="5970"/>
    <cellStyle name="Normal 6 7 2 2 2 2" xfId="5971"/>
    <cellStyle name="Normal 6 7 2 2 2 3" xfId="5972"/>
    <cellStyle name="Normal 6 7 2 2 2 4" xfId="5973"/>
    <cellStyle name="Normal 6 7 2 2 2 5" xfId="5974"/>
    <cellStyle name="Normal 6 7 2 2 2 6" xfId="5975"/>
    <cellStyle name="Normal 6 7 2 2 3" xfId="5976"/>
    <cellStyle name="Normal 6 7 2 3" xfId="5977"/>
    <cellStyle name="Normal 6 7 2 3 2" xfId="5978"/>
    <cellStyle name="Normal 6 7 2 4" xfId="5979"/>
    <cellStyle name="Normal 6 7 2 4 2" xfId="5980"/>
    <cellStyle name="Normal 6 7 2 4 3" xfId="5981"/>
    <cellStyle name="Normal 6 7 2 5" xfId="5982"/>
    <cellStyle name="Normal 6 7 2 5 2" xfId="5983"/>
    <cellStyle name="Normal 6 7 2 5 3" xfId="5984"/>
    <cellStyle name="Normal 6 7 2 5 4" xfId="5985"/>
    <cellStyle name="Normal 6 7 2 5 5" xfId="5986"/>
    <cellStyle name="Normal 6 7 2 6" xfId="5987"/>
    <cellStyle name="Normal 6 7 2 7" xfId="5988"/>
    <cellStyle name="Normal 6 7 2 8" xfId="5989"/>
    <cellStyle name="Normal 6 7 2 9" xfId="5990"/>
    <cellStyle name="Normal 6 7 3" xfId="5991"/>
    <cellStyle name="Normal 6 7 3 2" xfId="5992"/>
    <cellStyle name="Normal 6 7 3 2 2" xfId="5993"/>
    <cellStyle name="Normal 6 7 3 2 3" xfId="5994"/>
    <cellStyle name="Normal 6 7 3 2 4" xfId="5995"/>
    <cellStyle name="Normal 6 7 3 3" xfId="5996"/>
    <cellStyle name="Normal 6 7 4" xfId="5997"/>
    <cellStyle name="Normal 6 7 4 2" xfId="5998"/>
    <cellStyle name="Normal 6 7 5" xfId="5999"/>
    <cellStyle name="Normal 6 7 5 2" xfId="6000"/>
    <cellStyle name="Normal 6 7 6" xfId="6001"/>
    <cellStyle name="Normal 6 7 6 2" xfId="6002"/>
    <cellStyle name="Normal 6 7 7" xfId="6003"/>
    <cellStyle name="Normal 6 7 8" xfId="6004"/>
    <cellStyle name="Normal 6 7 9" xfId="6005"/>
    <cellStyle name="Normal 6 8" xfId="6006"/>
    <cellStyle name="Normal 6 8 2" xfId="6007"/>
    <cellStyle name="Normal 6 8 2 2" xfId="6008"/>
    <cellStyle name="Normal 6 8 2 2 2" xfId="6009"/>
    <cellStyle name="Normal 6 8 2 2 2 2" xfId="6010"/>
    <cellStyle name="Normal 6 8 2 2 2 3" xfId="6011"/>
    <cellStyle name="Normal 6 8 2 2 2 4" xfId="6012"/>
    <cellStyle name="Normal 6 8 2 2 2 5" xfId="6013"/>
    <cellStyle name="Normal 6 8 2 2 3" xfId="6014"/>
    <cellStyle name="Normal 6 8 2 3" xfId="6015"/>
    <cellStyle name="Normal 6 8 2 4" xfId="6016"/>
    <cellStyle name="Normal 6 8 2 4 2" xfId="6017"/>
    <cellStyle name="Normal 6 8 2 4 3" xfId="6018"/>
    <cellStyle name="Normal 6 8 2 5" xfId="6019"/>
    <cellStyle name="Normal 6 8 2 5 2" xfId="6020"/>
    <cellStyle name="Normal 6 8 2 5 3" xfId="6021"/>
    <cellStyle name="Normal 6 8 2 5 4" xfId="6022"/>
    <cellStyle name="Normal 6 8 2 5 5" xfId="6023"/>
    <cellStyle name="Normal 6 8 2 6" xfId="6024"/>
    <cellStyle name="Normal 6 8 2 7" xfId="6025"/>
    <cellStyle name="Normal 6 8 2 8" xfId="6026"/>
    <cellStyle name="Normal 6 8 2 9" xfId="6027"/>
    <cellStyle name="Normal 6 8 3" xfId="6028"/>
    <cellStyle name="Normal 6 8 3 2" xfId="6029"/>
    <cellStyle name="Normal 6 8 3 3" xfId="6030"/>
    <cellStyle name="Normal 6 8 3 4" xfId="6031"/>
    <cellStyle name="Normal 6 8 4" xfId="6032"/>
    <cellStyle name="Normal 6 9" xfId="6033"/>
    <cellStyle name="Normal 6 9 2" xfId="6034"/>
    <cellStyle name="Normal 6 9 2 2" xfId="6035"/>
    <cellStyle name="Normal 6 9 2 3" xfId="6036"/>
    <cellStyle name="Normal 6 9 3" xfId="6037"/>
    <cellStyle name="Normal 6 9 4" xfId="6038"/>
    <cellStyle name="Normal 60" xfId="6039"/>
    <cellStyle name="Normal 60 2" xfId="6040"/>
    <cellStyle name="Normal 60 2 2" xfId="6041"/>
    <cellStyle name="Normal 60 3" xfId="6042"/>
    <cellStyle name="Normal 60 4" xfId="6043"/>
    <cellStyle name="Normal 60 5" xfId="6044"/>
    <cellStyle name="Normal 60 6" xfId="6045"/>
    <cellStyle name="Normal 61" xfId="6046"/>
    <cellStyle name="Normal 61 2" xfId="6047"/>
    <cellStyle name="Normal 61 2 2" xfId="6048"/>
    <cellStyle name="Normal 61 3" xfId="6049"/>
    <cellStyle name="Normal 61 4" xfId="6050"/>
    <cellStyle name="Normal 61 5" xfId="6051"/>
    <cellStyle name="Normal 61 6" xfId="6052"/>
    <cellStyle name="Normal 62" xfId="6053"/>
    <cellStyle name="Normal 62 2" xfId="6054"/>
    <cellStyle name="Normal 62 2 2" xfId="6055"/>
    <cellStyle name="Normal 62 3" xfId="6056"/>
    <cellStyle name="Normal 62 4" xfId="6057"/>
    <cellStyle name="Normal 62 5" xfId="6058"/>
    <cellStyle name="Normal 62 6" xfId="6059"/>
    <cellStyle name="Normal 63" xfId="6060"/>
    <cellStyle name="Normal 63 2" xfId="6061"/>
    <cellStyle name="Normal 63 2 2" xfId="6062"/>
    <cellStyle name="Normal 63 3" xfId="6063"/>
    <cellStyle name="Normal 63 4" xfId="6064"/>
    <cellStyle name="Normal 63 5" xfId="6065"/>
    <cellStyle name="Normal 63 6" xfId="6066"/>
    <cellStyle name="Normal 64" xfId="6067"/>
    <cellStyle name="Normal 64 10" xfId="6068"/>
    <cellStyle name="Normal 64 11" xfId="6069"/>
    <cellStyle name="Normal 64 2" xfId="6070"/>
    <cellStyle name="Normal 64 2 2" xfId="6071"/>
    <cellStyle name="Normal 64 3" xfId="6072"/>
    <cellStyle name="Normal 64 3 2" xfId="6073"/>
    <cellStyle name="Normal 64 3 2 2" xfId="6074"/>
    <cellStyle name="Normal 64 3 3" xfId="6075"/>
    <cellStyle name="Normal 64 4" xfId="6076"/>
    <cellStyle name="Normal 64 4 2" xfId="6077"/>
    <cellStyle name="Normal 64 4 2 2" xfId="6078"/>
    <cellStyle name="Normal 64 4 3" xfId="6079"/>
    <cellStyle name="Normal 64 5" xfId="6080"/>
    <cellStyle name="Normal 64 5 2" xfId="6081"/>
    <cellStyle name="Normal 64 5 2 2" xfId="6082"/>
    <cellStyle name="Normal 64 5 3" xfId="6083"/>
    <cellStyle name="Normal 64 6" xfId="6084"/>
    <cellStyle name="Normal 64 6 2" xfId="6085"/>
    <cellStyle name="Normal 64 7" xfId="6086"/>
    <cellStyle name="Normal 64 8" xfId="6087"/>
    <cellStyle name="Normal 64 9" xfId="6088"/>
    <cellStyle name="Normal 65" xfId="6089"/>
    <cellStyle name="Normal 65 2" xfId="6090"/>
    <cellStyle name="Normal 65 2 2" xfId="6091"/>
    <cellStyle name="Normal 65 2 2 2" xfId="6092"/>
    <cellStyle name="Normal 65 2 2 2 2" xfId="6093"/>
    <cellStyle name="Normal 65 2 2 3" xfId="6094"/>
    <cellStyle name="Normal 65 2 3" xfId="6095"/>
    <cellStyle name="Normal 65 2 3 2" xfId="6096"/>
    <cellStyle name="Normal 65 2 4" xfId="6097"/>
    <cellStyle name="Normal 65 2 5" xfId="6098"/>
    <cellStyle name="Normal 65 2 6" xfId="6099"/>
    <cellStyle name="Normal 65 3" xfId="6100"/>
    <cellStyle name="Normal 65 4" xfId="6101"/>
    <cellStyle name="Normal 66" xfId="6102"/>
    <cellStyle name="Normal 66 2" xfId="6103"/>
    <cellStyle name="Normal 66 2 2" xfId="6104"/>
    <cellStyle name="Normal 66 3" xfId="6105"/>
    <cellStyle name="Normal 66 3 2" xfId="6106"/>
    <cellStyle name="Normal 66 3 2 2" xfId="6107"/>
    <cellStyle name="Normal 66 3 3" xfId="6108"/>
    <cellStyle name="Normal 66 4" xfId="6109"/>
    <cellStyle name="Normal 66 4 2" xfId="6110"/>
    <cellStyle name="Normal 66 4 2 2" xfId="6111"/>
    <cellStyle name="Normal 66 4 3" xfId="6112"/>
    <cellStyle name="Normal 66 5" xfId="6113"/>
    <cellStyle name="Normal 66 5 2" xfId="6114"/>
    <cellStyle name="Normal 66 6" xfId="6115"/>
    <cellStyle name="Normal 66 7" xfId="6116"/>
    <cellStyle name="Normal 66 8" xfId="6117"/>
    <cellStyle name="Normal 67" xfId="6118"/>
    <cellStyle name="Normal 67 2" xfId="6119"/>
    <cellStyle name="Normal 67 2 2" xfId="6120"/>
    <cellStyle name="Normal 67 2 2 2" xfId="6121"/>
    <cellStyle name="Normal 67 2 3" xfId="6122"/>
    <cellStyle name="Normal 67 3" xfId="6123"/>
    <cellStyle name="Normal 67 3 2" xfId="6124"/>
    <cellStyle name="Normal 67 4" xfId="6125"/>
    <cellStyle name="Normal 67 5" xfId="6126"/>
    <cellStyle name="Normal 67 6" xfId="6127"/>
    <cellStyle name="Normal 67 7" xfId="6128"/>
    <cellStyle name="Normal 68" xfId="6129"/>
    <cellStyle name="Normal 68 2" xfId="6130"/>
    <cellStyle name="Normal 68 3" xfId="6131"/>
    <cellStyle name="Normal 69" xfId="6132"/>
    <cellStyle name="Normal 69 2" xfId="6133"/>
    <cellStyle name="Normal 69 3" xfId="6134"/>
    <cellStyle name="Normal 7" xfId="6135"/>
    <cellStyle name="Normal 7 10" xfId="6136"/>
    <cellStyle name="Normal 7 11" xfId="6137"/>
    <cellStyle name="Normal 7 2" xfId="6138"/>
    <cellStyle name="Normal 7 2 2" xfId="6139"/>
    <cellStyle name="Normal 7 2 2 2" xfId="6140"/>
    <cellStyle name="Normal 7 2 2 2 2" xfId="6141"/>
    <cellStyle name="Normal 7 2 3" xfId="6142"/>
    <cellStyle name="Normal 7 2 3 2" xfId="6143"/>
    <cellStyle name="Normal 7 2 3 2 2" xfId="6144"/>
    <cellStyle name="Normal 7 2 3 2 3" xfId="6145"/>
    <cellStyle name="Normal 7 2 3 3" xfId="6146"/>
    <cellStyle name="Normal 7 2 3 4" xfId="6147"/>
    <cellStyle name="Normal 7 2 4" xfId="6148"/>
    <cellStyle name="Normal 7 2 5" xfId="6149"/>
    <cellStyle name="Normal 7 2 6" xfId="6150"/>
    <cellStyle name="Normal 7 2 7" xfId="6151"/>
    <cellStyle name="Normal 7 2 8" xfId="6152"/>
    <cellStyle name="Normal 7 3" xfId="6153"/>
    <cellStyle name="Normal 7 3 2" xfId="6154"/>
    <cellStyle name="Normal 7 3 2 2" xfId="6155"/>
    <cellStyle name="Normal 7 4" xfId="6156"/>
    <cellStyle name="Normal 7 4 2" xfId="6157"/>
    <cellStyle name="Normal 7 5" xfId="6158"/>
    <cellStyle name="Normal 7 5 2" xfId="6159"/>
    <cellStyle name="Normal 7 6" xfId="6160"/>
    <cellStyle name="Normal 7 6 2" xfId="6161"/>
    <cellStyle name="Normal 7 7" xfId="6162"/>
    <cellStyle name="Normal 7 7 2" xfId="6163"/>
    <cellStyle name="Normal 7 8" xfId="6164"/>
    <cellStyle name="Normal 7 8 2" xfId="6165"/>
    <cellStyle name="Normal 7 9" xfId="6166"/>
    <cellStyle name="Normal 7_cálculo da esp das camadas" xfId="6167"/>
    <cellStyle name="Normal 70" xfId="6168"/>
    <cellStyle name="Normal 70 2" xfId="6169"/>
    <cellStyle name="Normal 71" xfId="6170"/>
    <cellStyle name="Normal 71 2" xfId="6171"/>
    <cellStyle name="Normal 72" xfId="6172"/>
    <cellStyle name="Normal 72 2" xfId="6173"/>
    <cellStyle name="Normal 73" xfId="6174"/>
    <cellStyle name="Normal 73 2" xfId="6175"/>
    <cellStyle name="Normal 74" xfId="6176"/>
    <cellStyle name="Normal 74 2" xfId="6177"/>
    <cellStyle name="Normal 75" xfId="6178"/>
    <cellStyle name="Normal 75 2" xfId="6179"/>
    <cellStyle name="Normal 76" xfId="6180"/>
    <cellStyle name="Normal 76 2" xfId="6181"/>
    <cellStyle name="Normal 77" xfId="6182"/>
    <cellStyle name="Normal 77 2" xfId="6183"/>
    <cellStyle name="Normal 78" xfId="6184"/>
    <cellStyle name="Normal 78 2" xfId="6185"/>
    <cellStyle name="Normal 79" xfId="6186"/>
    <cellStyle name="Normal 79 2" xfId="6187"/>
    <cellStyle name="Normal 8" xfId="6188"/>
    <cellStyle name="Normal 8 10" xfId="6189"/>
    <cellStyle name="Normal 8 11" xfId="6190"/>
    <cellStyle name="Normal 8 2" xfId="6191"/>
    <cellStyle name="Normal 8 2 2" xfId="6192"/>
    <cellStyle name="Normal 8 2 2 2" xfId="6193"/>
    <cellStyle name="Normal 8 2 3" xfId="6194"/>
    <cellStyle name="Normal 8 2 4" xfId="6195"/>
    <cellStyle name="Normal 8 2 5" xfId="6196"/>
    <cellStyle name="Normal 8 2 6" xfId="6197"/>
    <cellStyle name="Normal 8 2 7" xfId="6198"/>
    <cellStyle name="Normal 8 2 8" xfId="6199"/>
    <cellStyle name="Normal 8 3" xfId="6200"/>
    <cellStyle name="Normal 8 3 2" xfId="6201"/>
    <cellStyle name="Normal 8 4" xfId="6202"/>
    <cellStyle name="Normal 8 4 2" xfId="6203"/>
    <cellStyle name="Normal 8 5" xfId="6204"/>
    <cellStyle name="Normal 8 5 2" xfId="6205"/>
    <cellStyle name="Normal 8 5 2 2" xfId="6206"/>
    <cellStyle name="Normal 8 5 3" xfId="6207"/>
    <cellStyle name="Normal 8 6" xfId="6208"/>
    <cellStyle name="Normal 8 7" xfId="6209"/>
    <cellStyle name="Normal 8 8" xfId="6210"/>
    <cellStyle name="Normal 8 9" xfId="6211"/>
    <cellStyle name="Normal 80" xfId="6212"/>
    <cellStyle name="Normal 80 2" xfId="6213"/>
    <cellStyle name="Normal 81" xfId="6214"/>
    <cellStyle name="Normal 81 2" xfId="6215"/>
    <cellStyle name="Normal 82" xfId="6216"/>
    <cellStyle name="Normal 82 2" xfId="6217"/>
    <cellStyle name="Normal 83" xfId="6218"/>
    <cellStyle name="Normal 83 2" xfId="6219"/>
    <cellStyle name="Normal 84" xfId="6220"/>
    <cellStyle name="Normal 84 2" xfId="6221"/>
    <cellStyle name="Normal 85" xfId="6222"/>
    <cellStyle name="Normal 85 2" xfId="6223"/>
    <cellStyle name="Normal 86" xfId="6224"/>
    <cellStyle name="Normal 86 2" xfId="6225"/>
    <cellStyle name="Normal 87" xfId="6226"/>
    <cellStyle name="Normal 87 2" xfId="6227"/>
    <cellStyle name="Normal 88" xfId="6228"/>
    <cellStyle name="Normal 88 2" xfId="6229"/>
    <cellStyle name="Normal 89" xfId="6230"/>
    <cellStyle name="Normal 89 2" xfId="6231"/>
    <cellStyle name="Normal 9" xfId="6232"/>
    <cellStyle name="Normal 9 10" xfId="6233"/>
    <cellStyle name="Normal 9 2" xfId="6234"/>
    <cellStyle name="Normal 9 2 2" xfId="6235"/>
    <cellStyle name="Normal 9 2 3" xfId="6236"/>
    <cellStyle name="Normal 9 2 4" xfId="6237"/>
    <cellStyle name="Normal 9 2 5" xfId="6238"/>
    <cellStyle name="Normal 9 2 6" xfId="6239"/>
    <cellStyle name="Normal 9 2 7" xfId="6240"/>
    <cellStyle name="Normal 9 2 8" xfId="6241"/>
    <cellStyle name="Normal 9 3" xfId="6242"/>
    <cellStyle name="Normal 9 3 2" xfId="6243"/>
    <cellStyle name="Normal 9 3 2 2" xfId="6244"/>
    <cellStyle name="Normal 9 3 2 3" xfId="6245"/>
    <cellStyle name="Normal 9 4" xfId="6246"/>
    <cellStyle name="Normal 9 4 2" xfId="6247"/>
    <cellStyle name="Normal 9 4 3" xfId="6248"/>
    <cellStyle name="Normal 9 5" xfId="6249"/>
    <cellStyle name="Normal 9 5 2" xfId="6250"/>
    <cellStyle name="Normal 9 6" xfId="6251"/>
    <cellStyle name="Normal 9 6 2" xfId="6252"/>
    <cellStyle name="Normal 9 6 3" xfId="6253"/>
    <cellStyle name="Normal 9 6 3 2" xfId="6254"/>
    <cellStyle name="Normal 9 6 3 3" xfId="6255"/>
    <cellStyle name="Normal 9 6 4" xfId="6256"/>
    <cellStyle name="Normal 9 6 5" xfId="6257"/>
    <cellStyle name="Normal 9 7" xfId="6258"/>
    <cellStyle name="Normal 9 8" xfId="6259"/>
    <cellStyle name="Normal 9 9" xfId="6260"/>
    <cellStyle name="Normal 90" xfId="6261"/>
    <cellStyle name="Normal 90 2" xfId="6262"/>
    <cellStyle name="Normal 91" xfId="6263"/>
    <cellStyle name="Normal 91 2" xfId="6264"/>
    <cellStyle name="Normal 92" xfId="6265"/>
    <cellStyle name="Normal 92 2" xfId="6266"/>
    <cellStyle name="Normal 93" xfId="6267"/>
    <cellStyle name="Normal 93 2" xfId="6268"/>
    <cellStyle name="Normal 94" xfId="6269"/>
    <cellStyle name="Normal 94 2" xfId="6270"/>
    <cellStyle name="Normal 95" xfId="6271"/>
    <cellStyle name="Normal 95 2" xfId="6272"/>
    <cellStyle name="Normal 96" xfId="6273"/>
    <cellStyle name="Normal 96 2" xfId="6274"/>
    <cellStyle name="Normal 97" xfId="6275"/>
    <cellStyle name="Normal 97 2" xfId="6276"/>
    <cellStyle name="Normal 98" xfId="6277"/>
    <cellStyle name="Normal 98 2" xfId="6278"/>
    <cellStyle name="Normal 99" xfId="6279"/>
    <cellStyle name="Normal 99 2" xfId="6280"/>
    <cellStyle name="Normal1" xfId="6281"/>
    <cellStyle name="Normal2" xfId="6282"/>
    <cellStyle name="Normal2 10" xfId="6283"/>
    <cellStyle name="Normal2 2" xfId="6284"/>
    <cellStyle name="Normal2 2 2" xfId="6285"/>
    <cellStyle name="Normal2 2 2 2" xfId="6286"/>
    <cellStyle name="Normal2 2 2 2 2" xfId="6287"/>
    <cellStyle name="Normal2 2 2 2 3" xfId="6288"/>
    <cellStyle name="Normal2 2 2 2 4" xfId="6289"/>
    <cellStyle name="Normal2 2 2 3" xfId="6290"/>
    <cellStyle name="Normal2 2 3" xfId="6291"/>
    <cellStyle name="Normal2 2 3 2" xfId="6292"/>
    <cellStyle name="Normal2 2 3 2 2" xfId="6293"/>
    <cellStyle name="Normal2 2 3 2 3" xfId="6294"/>
    <cellStyle name="Normal2 2 3 2 4" xfId="6295"/>
    <cellStyle name="Normal2 2 3 3" xfId="6296"/>
    <cellStyle name="Normal2 2 4" xfId="6297"/>
    <cellStyle name="Normal2 2 4 2" xfId="6298"/>
    <cellStyle name="Normal2 2 4 2 2" xfId="6299"/>
    <cellStyle name="Normal2 2 4 2 3" xfId="6300"/>
    <cellStyle name="Normal2 2 4 2 4" xfId="6301"/>
    <cellStyle name="Normal2 2 4 3" xfId="6302"/>
    <cellStyle name="Normal2 2 5" xfId="6303"/>
    <cellStyle name="Normal2 2 5 2" xfId="6304"/>
    <cellStyle name="Normal2 2 5 2 2" xfId="6305"/>
    <cellStyle name="Normal2 2 5 2 3" xfId="6306"/>
    <cellStyle name="Normal2 2 5 2 4" xfId="6307"/>
    <cellStyle name="Normal2 2 5 3" xfId="6308"/>
    <cellStyle name="Normal2 2 6" xfId="6309"/>
    <cellStyle name="Normal2 2 6 2" xfId="6310"/>
    <cellStyle name="Normal2 2 6 2 2" xfId="6311"/>
    <cellStyle name="Normal2 2 6 2 3" xfId="6312"/>
    <cellStyle name="Normal2 2 6 2 4" xfId="6313"/>
    <cellStyle name="Normal2 2 6 3" xfId="6314"/>
    <cellStyle name="Normal2 2 7" xfId="6315"/>
    <cellStyle name="Normal2 2 7 2" xfId="6316"/>
    <cellStyle name="Normal2 2 7 3" xfId="6317"/>
    <cellStyle name="Normal2 2 7 4" xfId="6318"/>
    <cellStyle name="Normal2 2 8" xfId="6319"/>
    <cellStyle name="Normal2 3" xfId="6320"/>
    <cellStyle name="Normal2 3 2" xfId="6321"/>
    <cellStyle name="Normal2 3 2 2" xfId="6322"/>
    <cellStyle name="Normal2 3 2 3" xfId="6323"/>
    <cellStyle name="Normal2 3 2 4" xfId="6324"/>
    <cellStyle name="Normal2 3 3" xfId="6325"/>
    <cellStyle name="Normal2 4" xfId="6326"/>
    <cellStyle name="Normal2 4 2" xfId="6327"/>
    <cellStyle name="Normal2 4 2 2" xfId="6328"/>
    <cellStyle name="Normal2 4 2 3" xfId="6329"/>
    <cellStyle name="Normal2 4 2 4" xfId="6330"/>
    <cellStyle name="Normal2 4 3" xfId="6331"/>
    <cellStyle name="Normal2 5" xfId="6332"/>
    <cellStyle name="Normal2 5 2" xfId="6333"/>
    <cellStyle name="Normal2 5 2 2" xfId="6334"/>
    <cellStyle name="Normal2 5 2 3" xfId="6335"/>
    <cellStyle name="Normal2 5 2 4" xfId="6336"/>
    <cellStyle name="Normal2 5 3" xfId="6337"/>
    <cellStyle name="Normal2 6" xfId="6338"/>
    <cellStyle name="Normal2 6 2" xfId="6339"/>
    <cellStyle name="Normal2 6 2 2" xfId="6340"/>
    <cellStyle name="Normal2 6 2 3" xfId="6341"/>
    <cellStyle name="Normal2 6 2 4" xfId="6342"/>
    <cellStyle name="Normal2 6 3" xfId="6343"/>
    <cellStyle name="Normal2 7" xfId="6344"/>
    <cellStyle name="Normal2 7 2" xfId="6345"/>
    <cellStyle name="Normal2 7 2 2" xfId="6346"/>
    <cellStyle name="Normal2 7 2 3" xfId="6347"/>
    <cellStyle name="Normal2 7 2 4" xfId="6348"/>
    <cellStyle name="Normal2 7 3" xfId="6349"/>
    <cellStyle name="Normal2 8" xfId="6350"/>
    <cellStyle name="Normal2 8 2" xfId="6351"/>
    <cellStyle name="Normal2 8 3" xfId="6352"/>
    <cellStyle name="Normal2 8 4" xfId="6353"/>
    <cellStyle name="Normal2 9" xfId="6354"/>
    <cellStyle name="Normal2 9 2" xfId="6355"/>
    <cellStyle name="Normal2 9 3" xfId="6356"/>
    <cellStyle name="Normal3" xfId="6357"/>
    <cellStyle name="Normal3 10" xfId="6358"/>
    <cellStyle name="Normal3 2" xfId="6359"/>
    <cellStyle name="Normal3 2 2" xfId="6360"/>
    <cellStyle name="Normal3 2 2 2" xfId="6361"/>
    <cellStyle name="Normal3 2 2 2 2" xfId="6362"/>
    <cellStyle name="Normal3 2 2 2 3" xfId="6363"/>
    <cellStyle name="Normal3 2 2 2 4" xfId="6364"/>
    <cellStyle name="Normal3 2 2 3" xfId="6365"/>
    <cellStyle name="Normal3 2 3" xfId="6366"/>
    <cellStyle name="Normal3 2 3 2" xfId="6367"/>
    <cellStyle name="Normal3 2 3 2 2" xfId="6368"/>
    <cellStyle name="Normal3 2 3 2 3" xfId="6369"/>
    <cellStyle name="Normal3 2 3 2 4" xfId="6370"/>
    <cellStyle name="Normal3 2 3 3" xfId="6371"/>
    <cellStyle name="Normal3 2 4" xfId="6372"/>
    <cellStyle name="Normal3 2 4 2" xfId="6373"/>
    <cellStyle name="Normal3 2 4 2 2" xfId="6374"/>
    <cellStyle name="Normal3 2 4 2 3" xfId="6375"/>
    <cellStyle name="Normal3 2 4 2 4" xfId="6376"/>
    <cellStyle name="Normal3 2 4 3" xfId="6377"/>
    <cellStyle name="Normal3 2 5" xfId="6378"/>
    <cellStyle name="Normal3 2 5 2" xfId="6379"/>
    <cellStyle name="Normal3 2 5 2 2" xfId="6380"/>
    <cellStyle name="Normal3 2 5 2 3" xfId="6381"/>
    <cellStyle name="Normal3 2 5 2 4" xfId="6382"/>
    <cellStyle name="Normal3 2 5 3" xfId="6383"/>
    <cellStyle name="Normal3 2 6" xfId="6384"/>
    <cellStyle name="Normal3 2 6 2" xfId="6385"/>
    <cellStyle name="Normal3 2 6 2 2" xfId="6386"/>
    <cellStyle name="Normal3 2 6 2 3" xfId="6387"/>
    <cellStyle name="Normal3 2 6 2 4" xfId="6388"/>
    <cellStyle name="Normal3 2 6 3" xfId="6389"/>
    <cellStyle name="Normal3 2 7" xfId="6390"/>
    <cellStyle name="Normal3 2 7 2" xfId="6391"/>
    <cellStyle name="Normal3 2 7 3" xfId="6392"/>
    <cellStyle name="Normal3 2 7 4" xfId="6393"/>
    <cellStyle name="Normal3 2 8" xfId="6394"/>
    <cellStyle name="Normal3 3" xfId="6395"/>
    <cellStyle name="Normal3 3 2" xfId="6396"/>
    <cellStyle name="Normal3 3 2 2" xfId="6397"/>
    <cellStyle name="Normal3 3 2 3" xfId="6398"/>
    <cellStyle name="Normal3 3 2 4" xfId="6399"/>
    <cellStyle name="Normal3 3 3" xfId="6400"/>
    <cellStyle name="Normal3 4" xfId="6401"/>
    <cellStyle name="Normal3 4 2" xfId="6402"/>
    <cellStyle name="Normal3 4 2 2" xfId="6403"/>
    <cellStyle name="Normal3 4 2 3" xfId="6404"/>
    <cellStyle name="Normal3 4 2 4" xfId="6405"/>
    <cellStyle name="Normal3 4 3" xfId="6406"/>
    <cellStyle name="Normal3 5" xfId="6407"/>
    <cellStyle name="Normal3 5 2" xfId="6408"/>
    <cellStyle name="Normal3 5 2 2" xfId="6409"/>
    <cellStyle name="Normal3 5 2 3" xfId="6410"/>
    <cellStyle name="Normal3 5 2 4" xfId="6411"/>
    <cellStyle name="Normal3 5 3" xfId="6412"/>
    <cellStyle name="Normal3 6" xfId="6413"/>
    <cellStyle name="Normal3 6 2" xfId="6414"/>
    <cellStyle name="Normal3 6 2 2" xfId="6415"/>
    <cellStyle name="Normal3 6 2 3" xfId="6416"/>
    <cellStyle name="Normal3 6 2 4" xfId="6417"/>
    <cellStyle name="Normal3 6 3" xfId="6418"/>
    <cellStyle name="Normal3 7" xfId="6419"/>
    <cellStyle name="Normal3 7 2" xfId="6420"/>
    <cellStyle name="Normal3 7 2 2" xfId="6421"/>
    <cellStyle name="Normal3 7 2 3" xfId="6422"/>
    <cellStyle name="Normal3 7 2 4" xfId="6423"/>
    <cellStyle name="Normal3 7 3" xfId="6424"/>
    <cellStyle name="Normal3 8" xfId="6425"/>
    <cellStyle name="Normal3 8 2" xfId="6426"/>
    <cellStyle name="Normal3 8 3" xfId="6427"/>
    <cellStyle name="Normal3 8 4" xfId="6428"/>
    <cellStyle name="Normal3 9" xfId="6429"/>
    <cellStyle name="Normal3 9 2" xfId="6430"/>
    <cellStyle name="Normal3 9 3" xfId="6431"/>
    <cellStyle name="Nota 2" xfId="6432"/>
    <cellStyle name="Nota 2 10" xfId="6433"/>
    <cellStyle name="Nota 2 10 2" xfId="6434"/>
    <cellStyle name="Nota 2 10 2 2" xfId="6435"/>
    <cellStyle name="Nota 2 10 3" xfId="6436"/>
    <cellStyle name="Nota 2 10 3 2" xfId="6437"/>
    <cellStyle name="Nota 2 10 4" xfId="6438"/>
    <cellStyle name="Nota 2 10 5" xfId="6439"/>
    <cellStyle name="Nota 2 10 6" xfId="6440"/>
    <cellStyle name="Nota 2 11" xfId="6441"/>
    <cellStyle name="Nota 2 11 2" xfId="6442"/>
    <cellStyle name="Nota 2 11 2 2" xfId="6443"/>
    <cellStyle name="Nota 2 11 3" xfId="6444"/>
    <cellStyle name="Nota 2 12" xfId="6445"/>
    <cellStyle name="Nota 2 12 2" xfId="6446"/>
    <cellStyle name="Nota 2 12 2 2" xfId="6447"/>
    <cellStyle name="Nota 2 12 3" xfId="6448"/>
    <cellStyle name="Nota 2 13" xfId="6449"/>
    <cellStyle name="Nota 2 13 2" xfId="6450"/>
    <cellStyle name="Nota 2 14" xfId="6451"/>
    <cellStyle name="Nota 2 14 2" xfId="6452"/>
    <cellStyle name="Nota 2 15" xfId="6453"/>
    <cellStyle name="Nota 2 16" xfId="6454"/>
    <cellStyle name="Nota 2 17" xfId="6455"/>
    <cellStyle name="Nota 2 2" xfId="6456"/>
    <cellStyle name="Nota 2 2 10" xfId="6457"/>
    <cellStyle name="Nota 2 2 10 2" xfId="6458"/>
    <cellStyle name="Nota 2 2 10 2 2" xfId="6459"/>
    <cellStyle name="Nota 2 2 10 3" xfId="6460"/>
    <cellStyle name="Nota 2 2 11" xfId="6461"/>
    <cellStyle name="Nota 2 2 11 2" xfId="6462"/>
    <cellStyle name="Nota 2 2 12" xfId="6463"/>
    <cellStyle name="Nota 2 2 12 2" xfId="6464"/>
    <cellStyle name="Nota 2 2 13" xfId="6465"/>
    <cellStyle name="Nota 2 2 14" xfId="6466"/>
    <cellStyle name="Nota 2 2 15" xfId="6467"/>
    <cellStyle name="Nota 2 2 2" xfId="6468"/>
    <cellStyle name="Nota 2 2 2 10" xfId="6469"/>
    <cellStyle name="Nota 2 2 2 10 2" xfId="6470"/>
    <cellStyle name="Nota 2 2 2 11" xfId="6471"/>
    <cellStyle name="Nota 2 2 2 12" xfId="6472"/>
    <cellStyle name="Nota 2 2 2 13" xfId="6473"/>
    <cellStyle name="Nota 2 2 2 2" xfId="6474"/>
    <cellStyle name="Nota 2 2 2 2 2" xfId="6475"/>
    <cellStyle name="Nota 2 2 2 2 2 2" xfId="6476"/>
    <cellStyle name="Nota 2 2 2 2 2 2 2" xfId="6477"/>
    <cellStyle name="Nota 2 2 2 2 2 3" xfId="6478"/>
    <cellStyle name="Nota 2 2 2 2 2 3 2" xfId="6479"/>
    <cellStyle name="Nota 2 2 2 2 2 4" xfId="6480"/>
    <cellStyle name="Nota 2 2 2 2 2 5" xfId="6481"/>
    <cellStyle name="Nota 2 2 2 2 2 6" xfId="6482"/>
    <cellStyle name="Nota 2 2 2 2 3" xfId="6483"/>
    <cellStyle name="Nota 2 2 2 2 3 2" xfId="6484"/>
    <cellStyle name="Nota 2 2 2 2 4" xfId="6485"/>
    <cellStyle name="Nota 2 2 2 2 4 2" xfId="6486"/>
    <cellStyle name="Nota 2 2 2 2 5" xfId="6487"/>
    <cellStyle name="Nota 2 2 2 2 6" xfId="6488"/>
    <cellStyle name="Nota 2 2 2 2 7" xfId="6489"/>
    <cellStyle name="Nota 2 2 2 3" xfId="6490"/>
    <cellStyle name="Nota 2 2 2 3 2" xfId="6491"/>
    <cellStyle name="Nota 2 2 2 3 2 2" xfId="6492"/>
    <cellStyle name="Nota 2 2 2 3 2 2 2" xfId="6493"/>
    <cellStyle name="Nota 2 2 2 3 2 3" xfId="6494"/>
    <cellStyle name="Nota 2 2 2 3 2 3 2" xfId="6495"/>
    <cellStyle name="Nota 2 2 2 3 2 4" xfId="6496"/>
    <cellStyle name="Nota 2 2 2 3 2 5" xfId="6497"/>
    <cellStyle name="Nota 2 2 2 3 2 6" xfId="6498"/>
    <cellStyle name="Nota 2 2 2 3 3" xfId="6499"/>
    <cellStyle name="Nota 2 2 2 3 3 2" xfId="6500"/>
    <cellStyle name="Nota 2 2 2 3 4" xfId="6501"/>
    <cellStyle name="Nota 2 2 2 3 4 2" xfId="6502"/>
    <cellStyle name="Nota 2 2 2 3 5" xfId="6503"/>
    <cellStyle name="Nota 2 2 2 3 6" xfId="6504"/>
    <cellStyle name="Nota 2 2 2 3 7" xfId="6505"/>
    <cellStyle name="Nota 2 2 2 4" xfId="6506"/>
    <cellStyle name="Nota 2 2 2 4 2" xfId="6507"/>
    <cellStyle name="Nota 2 2 2 4 2 2" xfId="6508"/>
    <cellStyle name="Nota 2 2 2 4 2 2 2" xfId="6509"/>
    <cellStyle name="Nota 2 2 2 4 2 3" xfId="6510"/>
    <cellStyle name="Nota 2 2 2 4 2 3 2" xfId="6511"/>
    <cellStyle name="Nota 2 2 2 4 2 4" xfId="6512"/>
    <cellStyle name="Nota 2 2 2 4 2 5" xfId="6513"/>
    <cellStyle name="Nota 2 2 2 4 2 6" xfId="6514"/>
    <cellStyle name="Nota 2 2 2 4 3" xfId="6515"/>
    <cellStyle name="Nota 2 2 2 4 3 2" xfId="6516"/>
    <cellStyle name="Nota 2 2 2 4 4" xfId="6517"/>
    <cellStyle name="Nota 2 2 2 4 4 2" xfId="6518"/>
    <cellStyle name="Nota 2 2 2 4 5" xfId="6519"/>
    <cellStyle name="Nota 2 2 2 4 6" xfId="6520"/>
    <cellStyle name="Nota 2 2 2 4 7" xfId="6521"/>
    <cellStyle name="Nota 2 2 2 5" xfId="6522"/>
    <cellStyle name="Nota 2 2 2 5 2" xfId="6523"/>
    <cellStyle name="Nota 2 2 2 5 2 2" xfId="6524"/>
    <cellStyle name="Nota 2 2 2 5 2 2 2" xfId="6525"/>
    <cellStyle name="Nota 2 2 2 5 2 3" xfId="6526"/>
    <cellStyle name="Nota 2 2 2 5 2 3 2" xfId="6527"/>
    <cellStyle name="Nota 2 2 2 5 2 4" xfId="6528"/>
    <cellStyle name="Nota 2 2 2 5 2 5" xfId="6529"/>
    <cellStyle name="Nota 2 2 2 5 2 6" xfId="6530"/>
    <cellStyle name="Nota 2 2 2 5 3" xfId="6531"/>
    <cellStyle name="Nota 2 2 2 5 3 2" xfId="6532"/>
    <cellStyle name="Nota 2 2 2 5 4" xfId="6533"/>
    <cellStyle name="Nota 2 2 2 5 4 2" xfId="6534"/>
    <cellStyle name="Nota 2 2 2 5 5" xfId="6535"/>
    <cellStyle name="Nota 2 2 2 5 6" xfId="6536"/>
    <cellStyle name="Nota 2 2 2 5 7" xfId="6537"/>
    <cellStyle name="Nota 2 2 2 6" xfId="6538"/>
    <cellStyle name="Nota 2 2 2 6 2" xfId="6539"/>
    <cellStyle name="Nota 2 2 2 6 2 2" xfId="6540"/>
    <cellStyle name="Nota 2 2 2 6 2 2 2" xfId="6541"/>
    <cellStyle name="Nota 2 2 2 6 2 3" xfId="6542"/>
    <cellStyle name="Nota 2 2 2 6 2 3 2" xfId="6543"/>
    <cellStyle name="Nota 2 2 2 6 2 4" xfId="6544"/>
    <cellStyle name="Nota 2 2 2 6 2 5" xfId="6545"/>
    <cellStyle name="Nota 2 2 2 6 2 6" xfId="6546"/>
    <cellStyle name="Nota 2 2 2 6 3" xfId="6547"/>
    <cellStyle name="Nota 2 2 2 6 3 2" xfId="6548"/>
    <cellStyle name="Nota 2 2 2 6 4" xfId="6549"/>
    <cellStyle name="Nota 2 2 2 6 4 2" xfId="6550"/>
    <cellStyle name="Nota 2 2 2 6 5" xfId="6551"/>
    <cellStyle name="Nota 2 2 2 6 6" xfId="6552"/>
    <cellStyle name="Nota 2 2 2 6 7" xfId="6553"/>
    <cellStyle name="Nota 2 2 2 7" xfId="6554"/>
    <cellStyle name="Nota 2 2 2 7 2" xfId="6555"/>
    <cellStyle name="Nota 2 2 2 7 2 2" xfId="6556"/>
    <cellStyle name="Nota 2 2 2 7 2 2 2" xfId="6557"/>
    <cellStyle name="Nota 2 2 2 7 2 3" xfId="6558"/>
    <cellStyle name="Nota 2 2 2 7 2 3 2" xfId="6559"/>
    <cellStyle name="Nota 2 2 2 7 2 4" xfId="6560"/>
    <cellStyle name="Nota 2 2 2 7 2 5" xfId="6561"/>
    <cellStyle name="Nota 2 2 2 7 2 6" xfId="6562"/>
    <cellStyle name="Nota 2 2 2 7 3" xfId="6563"/>
    <cellStyle name="Nota 2 2 2 7 3 2" xfId="6564"/>
    <cellStyle name="Nota 2 2 2 7 4" xfId="6565"/>
    <cellStyle name="Nota 2 2 2 7 4 2" xfId="6566"/>
    <cellStyle name="Nota 2 2 2 7 5" xfId="6567"/>
    <cellStyle name="Nota 2 2 2 7 6" xfId="6568"/>
    <cellStyle name="Nota 2 2 2 7 7" xfId="6569"/>
    <cellStyle name="Nota 2 2 2 8" xfId="6570"/>
    <cellStyle name="Nota 2 2 2 8 2" xfId="6571"/>
    <cellStyle name="Nota 2 2 2 8 2 2" xfId="6572"/>
    <cellStyle name="Nota 2 2 2 8 3" xfId="6573"/>
    <cellStyle name="Nota 2 2 2 8 3 2" xfId="6574"/>
    <cellStyle name="Nota 2 2 2 8 4" xfId="6575"/>
    <cellStyle name="Nota 2 2 2 8 5" xfId="6576"/>
    <cellStyle name="Nota 2 2 2 8 6" xfId="6577"/>
    <cellStyle name="Nota 2 2 2 9" xfId="6578"/>
    <cellStyle name="Nota 2 2 2 9 2" xfId="6579"/>
    <cellStyle name="Nota 2 2 3" xfId="6580"/>
    <cellStyle name="Nota 2 2 3 2" xfId="6581"/>
    <cellStyle name="Nota 2 2 3 2 2" xfId="6582"/>
    <cellStyle name="Nota 2 2 3 2 2 2" xfId="6583"/>
    <cellStyle name="Nota 2 2 3 2 3" xfId="6584"/>
    <cellStyle name="Nota 2 2 3 2 3 2" xfId="6585"/>
    <cellStyle name="Nota 2 2 3 2 4" xfId="6586"/>
    <cellStyle name="Nota 2 2 3 2 5" xfId="6587"/>
    <cellStyle name="Nota 2 2 3 2 6" xfId="6588"/>
    <cellStyle name="Nota 2 2 3 3" xfId="6589"/>
    <cellStyle name="Nota 2 2 3 3 2" xfId="6590"/>
    <cellStyle name="Nota 2 2 3 4" xfId="6591"/>
    <cellStyle name="Nota 2 2 3 4 2" xfId="6592"/>
    <cellStyle name="Nota 2 2 3 5" xfId="6593"/>
    <cellStyle name="Nota 2 2 3 6" xfId="6594"/>
    <cellStyle name="Nota 2 2 3 7" xfId="6595"/>
    <cellStyle name="Nota 2 2 4" xfId="6596"/>
    <cellStyle name="Nota 2 2 4 2" xfId="6597"/>
    <cellStyle name="Nota 2 2 4 2 2" xfId="6598"/>
    <cellStyle name="Nota 2 2 4 2 2 2" xfId="6599"/>
    <cellStyle name="Nota 2 2 4 2 3" xfId="6600"/>
    <cellStyle name="Nota 2 2 4 2 3 2" xfId="6601"/>
    <cellStyle name="Nota 2 2 4 2 4" xfId="6602"/>
    <cellStyle name="Nota 2 2 4 2 5" xfId="6603"/>
    <cellStyle name="Nota 2 2 4 2 6" xfId="6604"/>
    <cellStyle name="Nota 2 2 4 3" xfId="6605"/>
    <cellStyle name="Nota 2 2 4 3 2" xfId="6606"/>
    <cellStyle name="Nota 2 2 4 4" xfId="6607"/>
    <cellStyle name="Nota 2 2 4 4 2" xfId="6608"/>
    <cellStyle name="Nota 2 2 4 5" xfId="6609"/>
    <cellStyle name="Nota 2 2 4 6" xfId="6610"/>
    <cellStyle name="Nota 2 2 4 7" xfId="6611"/>
    <cellStyle name="Nota 2 2 5" xfId="6612"/>
    <cellStyle name="Nota 2 2 5 2" xfId="6613"/>
    <cellStyle name="Nota 2 2 5 2 2" xfId="6614"/>
    <cellStyle name="Nota 2 2 5 2 2 2" xfId="6615"/>
    <cellStyle name="Nota 2 2 5 2 3" xfId="6616"/>
    <cellStyle name="Nota 2 2 5 2 3 2" xfId="6617"/>
    <cellStyle name="Nota 2 2 5 2 4" xfId="6618"/>
    <cellStyle name="Nota 2 2 5 2 5" xfId="6619"/>
    <cellStyle name="Nota 2 2 5 2 6" xfId="6620"/>
    <cellStyle name="Nota 2 2 5 3" xfId="6621"/>
    <cellStyle name="Nota 2 2 5 3 2" xfId="6622"/>
    <cellStyle name="Nota 2 2 5 4" xfId="6623"/>
    <cellStyle name="Nota 2 2 5 4 2" xfId="6624"/>
    <cellStyle name="Nota 2 2 5 5" xfId="6625"/>
    <cellStyle name="Nota 2 2 5 6" xfId="6626"/>
    <cellStyle name="Nota 2 2 5 7" xfId="6627"/>
    <cellStyle name="Nota 2 2 6" xfId="6628"/>
    <cellStyle name="Nota 2 2 6 2" xfId="6629"/>
    <cellStyle name="Nota 2 2 6 2 2" xfId="6630"/>
    <cellStyle name="Nota 2 2 6 2 2 2" xfId="6631"/>
    <cellStyle name="Nota 2 2 6 2 3" xfId="6632"/>
    <cellStyle name="Nota 2 2 6 2 3 2" xfId="6633"/>
    <cellStyle name="Nota 2 2 6 2 4" xfId="6634"/>
    <cellStyle name="Nota 2 2 6 2 5" xfId="6635"/>
    <cellStyle name="Nota 2 2 6 2 6" xfId="6636"/>
    <cellStyle name="Nota 2 2 6 3" xfId="6637"/>
    <cellStyle name="Nota 2 2 6 3 2" xfId="6638"/>
    <cellStyle name="Nota 2 2 6 4" xfId="6639"/>
    <cellStyle name="Nota 2 2 6 4 2" xfId="6640"/>
    <cellStyle name="Nota 2 2 6 5" xfId="6641"/>
    <cellStyle name="Nota 2 2 6 6" xfId="6642"/>
    <cellStyle name="Nota 2 2 6 7" xfId="6643"/>
    <cellStyle name="Nota 2 2 7" xfId="6644"/>
    <cellStyle name="Nota 2 2 7 2" xfId="6645"/>
    <cellStyle name="Nota 2 2 7 2 2" xfId="6646"/>
    <cellStyle name="Nota 2 2 7 2 2 2" xfId="6647"/>
    <cellStyle name="Nota 2 2 7 2 3" xfId="6648"/>
    <cellStyle name="Nota 2 2 7 2 3 2" xfId="6649"/>
    <cellStyle name="Nota 2 2 7 2 4" xfId="6650"/>
    <cellStyle name="Nota 2 2 7 2 5" xfId="6651"/>
    <cellStyle name="Nota 2 2 7 2 6" xfId="6652"/>
    <cellStyle name="Nota 2 2 7 3" xfId="6653"/>
    <cellStyle name="Nota 2 2 7 3 2" xfId="6654"/>
    <cellStyle name="Nota 2 2 7 4" xfId="6655"/>
    <cellStyle name="Nota 2 2 7 4 2" xfId="6656"/>
    <cellStyle name="Nota 2 2 7 5" xfId="6657"/>
    <cellStyle name="Nota 2 2 7 6" xfId="6658"/>
    <cellStyle name="Nota 2 2 7 7" xfId="6659"/>
    <cellStyle name="Nota 2 2 8" xfId="6660"/>
    <cellStyle name="Nota 2 2 8 2" xfId="6661"/>
    <cellStyle name="Nota 2 2 8 2 2" xfId="6662"/>
    <cellStyle name="Nota 2 2 8 2 2 2" xfId="6663"/>
    <cellStyle name="Nota 2 2 8 2 3" xfId="6664"/>
    <cellStyle name="Nota 2 2 8 2 3 2" xfId="6665"/>
    <cellStyle name="Nota 2 2 8 2 4" xfId="6666"/>
    <cellStyle name="Nota 2 2 8 2 5" xfId="6667"/>
    <cellStyle name="Nota 2 2 8 2 6" xfId="6668"/>
    <cellStyle name="Nota 2 2 8 3" xfId="6669"/>
    <cellStyle name="Nota 2 2 8 3 2" xfId="6670"/>
    <cellStyle name="Nota 2 2 8 4" xfId="6671"/>
    <cellStyle name="Nota 2 2 8 4 2" xfId="6672"/>
    <cellStyle name="Nota 2 2 8 5" xfId="6673"/>
    <cellStyle name="Nota 2 2 8 6" xfId="6674"/>
    <cellStyle name="Nota 2 2 8 7" xfId="6675"/>
    <cellStyle name="Nota 2 2 9" xfId="6676"/>
    <cellStyle name="Nota 2 2 9 2" xfId="6677"/>
    <cellStyle name="Nota 2 2 9 2 2" xfId="6678"/>
    <cellStyle name="Nota 2 2 9 3" xfId="6679"/>
    <cellStyle name="Nota 2 2 9 3 2" xfId="6680"/>
    <cellStyle name="Nota 2 2 9 4" xfId="6681"/>
    <cellStyle name="Nota 2 2 9 5" xfId="6682"/>
    <cellStyle name="Nota 2 2 9 6" xfId="6683"/>
    <cellStyle name="Nota 2 3" xfId="6684"/>
    <cellStyle name="Nota 2 3 10" xfId="6685"/>
    <cellStyle name="Nota 2 3 10 2" xfId="6686"/>
    <cellStyle name="Nota 2 3 11" xfId="6687"/>
    <cellStyle name="Nota 2 3 12" xfId="6688"/>
    <cellStyle name="Nota 2 3 13" xfId="6689"/>
    <cellStyle name="Nota 2 3 2" xfId="6690"/>
    <cellStyle name="Nota 2 3 2 2" xfId="6691"/>
    <cellStyle name="Nota 2 3 2 2 2" xfId="6692"/>
    <cellStyle name="Nota 2 3 2 2 2 2" xfId="6693"/>
    <cellStyle name="Nota 2 3 2 2 3" xfId="6694"/>
    <cellStyle name="Nota 2 3 2 2 3 2" xfId="6695"/>
    <cellStyle name="Nota 2 3 2 2 4" xfId="6696"/>
    <cellStyle name="Nota 2 3 2 2 5" xfId="6697"/>
    <cellStyle name="Nota 2 3 2 2 6" xfId="6698"/>
    <cellStyle name="Nota 2 3 2 3" xfId="6699"/>
    <cellStyle name="Nota 2 3 2 3 2" xfId="6700"/>
    <cellStyle name="Nota 2 3 2 4" xfId="6701"/>
    <cellStyle name="Nota 2 3 2 4 2" xfId="6702"/>
    <cellStyle name="Nota 2 3 2 5" xfId="6703"/>
    <cellStyle name="Nota 2 3 2 6" xfId="6704"/>
    <cellStyle name="Nota 2 3 2 7" xfId="6705"/>
    <cellStyle name="Nota 2 3 3" xfId="6706"/>
    <cellStyle name="Nota 2 3 3 2" xfId="6707"/>
    <cellStyle name="Nota 2 3 3 2 2" xfId="6708"/>
    <cellStyle name="Nota 2 3 3 2 2 2" xfId="6709"/>
    <cellStyle name="Nota 2 3 3 2 3" xfId="6710"/>
    <cellStyle name="Nota 2 3 3 2 3 2" xfId="6711"/>
    <cellStyle name="Nota 2 3 3 2 4" xfId="6712"/>
    <cellStyle name="Nota 2 3 3 2 5" xfId="6713"/>
    <cellStyle name="Nota 2 3 3 2 6" xfId="6714"/>
    <cellStyle name="Nota 2 3 3 3" xfId="6715"/>
    <cellStyle name="Nota 2 3 3 3 2" xfId="6716"/>
    <cellStyle name="Nota 2 3 3 4" xfId="6717"/>
    <cellStyle name="Nota 2 3 3 4 2" xfId="6718"/>
    <cellStyle name="Nota 2 3 3 5" xfId="6719"/>
    <cellStyle name="Nota 2 3 3 6" xfId="6720"/>
    <cellStyle name="Nota 2 3 3 7" xfId="6721"/>
    <cellStyle name="Nota 2 3 4" xfId="6722"/>
    <cellStyle name="Nota 2 3 4 2" xfId="6723"/>
    <cellStyle name="Nota 2 3 4 2 2" xfId="6724"/>
    <cellStyle name="Nota 2 3 4 2 2 2" xfId="6725"/>
    <cellStyle name="Nota 2 3 4 2 3" xfId="6726"/>
    <cellStyle name="Nota 2 3 4 2 3 2" xfId="6727"/>
    <cellStyle name="Nota 2 3 4 2 4" xfId="6728"/>
    <cellStyle name="Nota 2 3 4 2 5" xfId="6729"/>
    <cellStyle name="Nota 2 3 4 2 6" xfId="6730"/>
    <cellStyle name="Nota 2 3 4 3" xfId="6731"/>
    <cellStyle name="Nota 2 3 4 3 2" xfId="6732"/>
    <cellStyle name="Nota 2 3 4 4" xfId="6733"/>
    <cellStyle name="Nota 2 3 4 4 2" xfId="6734"/>
    <cellStyle name="Nota 2 3 4 5" xfId="6735"/>
    <cellStyle name="Nota 2 3 4 6" xfId="6736"/>
    <cellStyle name="Nota 2 3 4 7" xfId="6737"/>
    <cellStyle name="Nota 2 3 5" xfId="6738"/>
    <cellStyle name="Nota 2 3 5 2" xfId="6739"/>
    <cellStyle name="Nota 2 3 5 2 2" xfId="6740"/>
    <cellStyle name="Nota 2 3 5 2 2 2" xfId="6741"/>
    <cellStyle name="Nota 2 3 5 2 3" xfId="6742"/>
    <cellStyle name="Nota 2 3 5 2 3 2" xfId="6743"/>
    <cellStyle name="Nota 2 3 5 2 4" xfId="6744"/>
    <cellStyle name="Nota 2 3 5 2 5" xfId="6745"/>
    <cellStyle name="Nota 2 3 5 2 6" xfId="6746"/>
    <cellStyle name="Nota 2 3 5 3" xfId="6747"/>
    <cellStyle name="Nota 2 3 5 3 2" xfId="6748"/>
    <cellStyle name="Nota 2 3 5 4" xfId="6749"/>
    <cellStyle name="Nota 2 3 5 4 2" xfId="6750"/>
    <cellStyle name="Nota 2 3 5 5" xfId="6751"/>
    <cellStyle name="Nota 2 3 5 6" xfId="6752"/>
    <cellStyle name="Nota 2 3 5 7" xfId="6753"/>
    <cellStyle name="Nota 2 3 6" xfId="6754"/>
    <cellStyle name="Nota 2 3 6 2" xfId="6755"/>
    <cellStyle name="Nota 2 3 6 2 2" xfId="6756"/>
    <cellStyle name="Nota 2 3 6 2 2 2" xfId="6757"/>
    <cellStyle name="Nota 2 3 6 2 3" xfId="6758"/>
    <cellStyle name="Nota 2 3 6 2 3 2" xfId="6759"/>
    <cellStyle name="Nota 2 3 6 2 4" xfId="6760"/>
    <cellStyle name="Nota 2 3 6 2 5" xfId="6761"/>
    <cellStyle name="Nota 2 3 6 2 6" xfId="6762"/>
    <cellStyle name="Nota 2 3 6 3" xfId="6763"/>
    <cellStyle name="Nota 2 3 6 3 2" xfId="6764"/>
    <cellStyle name="Nota 2 3 6 4" xfId="6765"/>
    <cellStyle name="Nota 2 3 6 4 2" xfId="6766"/>
    <cellStyle name="Nota 2 3 6 5" xfId="6767"/>
    <cellStyle name="Nota 2 3 6 6" xfId="6768"/>
    <cellStyle name="Nota 2 3 6 7" xfId="6769"/>
    <cellStyle name="Nota 2 3 7" xfId="6770"/>
    <cellStyle name="Nota 2 3 7 2" xfId="6771"/>
    <cellStyle name="Nota 2 3 7 2 2" xfId="6772"/>
    <cellStyle name="Nota 2 3 7 2 2 2" xfId="6773"/>
    <cellStyle name="Nota 2 3 7 2 3" xfId="6774"/>
    <cellStyle name="Nota 2 3 7 2 3 2" xfId="6775"/>
    <cellStyle name="Nota 2 3 7 2 4" xfId="6776"/>
    <cellStyle name="Nota 2 3 7 2 5" xfId="6777"/>
    <cellStyle name="Nota 2 3 7 2 6" xfId="6778"/>
    <cellStyle name="Nota 2 3 7 3" xfId="6779"/>
    <cellStyle name="Nota 2 3 7 3 2" xfId="6780"/>
    <cellStyle name="Nota 2 3 7 4" xfId="6781"/>
    <cellStyle name="Nota 2 3 7 4 2" xfId="6782"/>
    <cellStyle name="Nota 2 3 7 5" xfId="6783"/>
    <cellStyle name="Nota 2 3 7 6" xfId="6784"/>
    <cellStyle name="Nota 2 3 7 7" xfId="6785"/>
    <cellStyle name="Nota 2 3 8" xfId="6786"/>
    <cellStyle name="Nota 2 3 8 2" xfId="6787"/>
    <cellStyle name="Nota 2 3 8 2 2" xfId="6788"/>
    <cellStyle name="Nota 2 3 8 3" xfId="6789"/>
    <cellStyle name="Nota 2 3 8 3 2" xfId="6790"/>
    <cellStyle name="Nota 2 3 8 4" xfId="6791"/>
    <cellStyle name="Nota 2 3 8 5" xfId="6792"/>
    <cellStyle name="Nota 2 3 8 6" xfId="6793"/>
    <cellStyle name="Nota 2 3 9" xfId="6794"/>
    <cellStyle name="Nota 2 3 9 2" xfId="6795"/>
    <cellStyle name="Nota 2 4" xfId="6796"/>
    <cellStyle name="Nota 2 4 2" xfId="6797"/>
    <cellStyle name="Nota 2 4 2 2" xfId="6798"/>
    <cellStyle name="Nota 2 4 2 2 2" xfId="6799"/>
    <cellStyle name="Nota 2 4 2 3" xfId="6800"/>
    <cellStyle name="Nota 2 4 2 3 2" xfId="6801"/>
    <cellStyle name="Nota 2 4 2 4" xfId="6802"/>
    <cellStyle name="Nota 2 4 2 5" xfId="6803"/>
    <cellStyle name="Nota 2 4 2 6" xfId="6804"/>
    <cellStyle name="Nota 2 4 3" xfId="6805"/>
    <cellStyle name="Nota 2 4 3 2" xfId="6806"/>
    <cellStyle name="Nota 2 4 4" xfId="6807"/>
    <cellStyle name="Nota 2 4 4 2" xfId="6808"/>
    <cellStyle name="Nota 2 4 5" xfId="6809"/>
    <cellStyle name="Nota 2 4 6" xfId="6810"/>
    <cellStyle name="Nota 2 4 7" xfId="6811"/>
    <cellStyle name="Nota 2 5" xfId="6812"/>
    <cellStyle name="Nota 2 5 2" xfId="6813"/>
    <cellStyle name="Nota 2 5 2 2" xfId="6814"/>
    <cellStyle name="Nota 2 5 2 2 2" xfId="6815"/>
    <cellStyle name="Nota 2 5 2 3" xfId="6816"/>
    <cellStyle name="Nota 2 5 2 3 2" xfId="6817"/>
    <cellStyle name="Nota 2 5 2 4" xfId="6818"/>
    <cellStyle name="Nota 2 5 2 5" xfId="6819"/>
    <cellStyle name="Nota 2 5 2 6" xfId="6820"/>
    <cellStyle name="Nota 2 5 3" xfId="6821"/>
    <cellStyle name="Nota 2 5 3 2" xfId="6822"/>
    <cellStyle name="Nota 2 5 4" xfId="6823"/>
    <cellStyle name="Nota 2 5 4 2" xfId="6824"/>
    <cellStyle name="Nota 2 5 5" xfId="6825"/>
    <cellStyle name="Nota 2 5 6" xfId="6826"/>
    <cellStyle name="Nota 2 5 7" xfId="6827"/>
    <cellStyle name="Nota 2 6" xfId="6828"/>
    <cellStyle name="Nota 2 6 2" xfId="6829"/>
    <cellStyle name="Nota 2 6 2 2" xfId="6830"/>
    <cellStyle name="Nota 2 6 2 2 2" xfId="6831"/>
    <cellStyle name="Nota 2 6 2 3" xfId="6832"/>
    <cellStyle name="Nota 2 6 2 3 2" xfId="6833"/>
    <cellStyle name="Nota 2 6 2 4" xfId="6834"/>
    <cellStyle name="Nota 2 6 2 5" xfId="6835"/>
    <cellStyle name="Nota 2 6 2 6" xfId="6836"/>
    <cellStyle name="Nota 2 6 3" xfId="6837"/>
    <cellStyle name="Nota 2 6 3 2" xfId="6838"/>
    <cellStyle name="Nota 2 6 4" xfId="6839"/>
    <cellStyle name="Nota 2 6 4 2" xfId="6840"/>
    <cellStyle name="Nota 2 6 5" xfId="6841"/>
    <cellStyle name="Nota 2 6 6" xfId="6842"/>
    <cellStyle name="Nota 2 6 7" xfId="6843"/>
    <cellStyle name="Nota 2 7" xfId="6844"/>
    <cellStyle name="Nota 2 7 2" xfId="6845"/>
    <cellStyle name="Nota 2 7 2 2" xfId="6846"/>
    <cellStyle name="Nota 2 7 2 2 2" xfId="6847"/>
    <cellStyle name="Nota 2 7 2 3" xfId="6848"/>
    <cellStyle name="Nota 2 7 2 3 2" xfId="6849"/>
    <cellStyle name="Nota 2 7 2 4" xfId="6850"/>
    <cellStyle name="Nota 2 7 2 5" xfId="6851"/>
    <cellStyle name="Nota 2 7 2 6" xfId="6852"/>
    <cellStyle name="Nota 2 7 3" xfId="6853"/>
    <cellStyle name="Nota 2 7 3 2" xfId="6854"/>
    <cellStyle name="Nota 2 7 4" xfId="6855"/>
    <cellStyle name="Nota 2 7 4 2" xfId="6856"/>
    <cellStyle name="Nota 2 7 5" xfId="6857"/>
    <cellStyle name="Nota 2 7 6" xfId="6858"/>
    <cellStyle name="Nota 2 7 7" xfId="6859"/>
    <cellStyle name="Nota 2 8" xfId="6860"/>
    <cellStyle name="Nota 2 8 2" xfId="6861"/>
    <cellStyle name="Nota 2 8 2 2" xfId="6862"/>
    <cellStyle name="Nota 2 8 2 2 2" xfId="6863"/>
    <cellStyle name="Nota 2 8 2 3" xfId="6864"/>
    <cellStyle name="Nota 2 8 2 3 2" xfId="6865"/>
    <cellStyle name="Nota 2 8 2 4" xfId="6866"/>
    <cellStyle name="Nota 2 8 2 5" xfId="6867"/>
    <cellStyle name="Nota 2 8 2 6" xfId="6868"/>
    <cellStyle name="Nota 2 8 3" xfId="6869"/>
    <cellStyle name="Nota 2 8 3 2" xfId="6870"/>
    <cellStyle name="Nota 2 8 4" xfId="6871"/>
    <cellStyle name="Nota 2 8 4 2" xfId="6872"/>
    <cellStyle name="Nota 2 8 5" xfId="6873"/>
    <cellStyle name="Nota 2 8 6" xfId="6874"/>
    <cellStyle name="Nota 2 8 7" xfId="6875"/>
    <cellStyle name="Nota 2 9" xfId="6876"/>
    <cellStyle name="Nota 2 9 2" xfId="6877"/>
    <cellStyle name="Nota 2 9 2 2" xfId="6878"/>
    <cellStyle name="Nota 2 9 2 2 2" xfId="6879"/>
    <cellStyle name="Nota 2 9 2 3" xfId="6880"/>
    <cellStyle name="Nota 2 9 2 3 2" xfId="6881"/>
    <cellStyle name="Nota 2 9 2 4" xfId="6882"/>
    <cellStyle name="Nota 2 9 2 5" xfId="6883"/>
    <cellStyle name="Nota 2 9 2 6" xfId="6884"/>
    <cellStyle name="Nota 2 9 3" xfId="6885"/>
    <cellStyle name="Nota 2 9 3 2" xfId="6886"/>
    <cellStyle name="Nota 2 9 4" xfId="6887"/>
    <cellStyle name="Nota 2 9 4 2" xfId="6888"/>
    <cellStyle name="Nota 2 9 5" xfId="6889"/>
    <cellStyle name="Nota 2 9 6" xfId="6890"/>
    <cellStyle name="Nota 2 9 7" xfId="6891"/>
    <cellStyle name="Nota 3" xfId="6892"/>
    <cellStyle name="Nota 3 10" xfId="6893"/>
    <cellStyle name="Nota 3 10 2" xfId="6894"/>
    <cellStyle name="Nota 3 10 2 2" xfId="6895"/>
    <cellStyle name="Nota 3 10 3" xfId="6896"/>
    <cellStyle name="Nota 3 10 3 2" xfId="6897"/>
    <cellStyle name="Nota 3 10 4" xfId="6898"/>
    <cellStyle name="Nota 3 10 5" xfId="6899"/>
    <cellStyle name="Nota 3 10 6" xfId="6900"/>
    <cellStyle name="Nota 3 11" xfId="6901"/>
    <cellStyle name="Nota 3 11 2" xfId="6902"/>
    <cellStyle name="Nota 3 11 2 2" xfId="6903"/>
    <cellStyle name="Nota 3 11 3" xfId="6904"/>
    <cellStyle name="Nota 3 12" xfId="6905"/>
    <cellStyle name="Nota 3 12 2" xfId="6906"/>
    <cellStyle name="Nota 3 13" xfId="6907"/>
    <cellStyle name="Nota 3 13 2" xfId="6908"/>
    <cellStyle name="Nota 3 14" xfId="6909"/>
    <cellStyle name="Nota 3 15" xfId="6910"/>
    <cellStyle name="Nota 3 16" xfId="6911"/>
    <cellStyle name="Nota 3 2" xfId="6912"/>
    <cellStyle name="Nota 3 2 10" xfId="6913"/>
    <cellStyle name="Nota 3 2 10 2" xfId="6914"/>
    <cellStyle name="Nota 3 2 10 2 2" xfId="6915"/>
    <cellStyle name="Nota 3 2 10 3" xfId="6916"/>
    <cellStyle name="Nota 3 2 11" xfId="6917"/>
    <cellStyle name="Nota 3 2 11 2" xfId="6918"/>
    <cellStyle name="Nota 3 2 12" xfId="6919"/>
    <cellStyle name="Nota 3 2 12 2" xfId="6920"/>
    <cellStyle name="Nota 3 2 13" xfId="6921"/>
    <cellStyle name="Nota 3 2 14" xfId="6922"/>
    <cellStyle name="Nota 3 2 15" xfId="6923"/>
    <cellStyle name="Nota 3 2 2" xfId="6924"/>
    <cellStyle name="Nota 3 2 2 10" xfId="6925"/>
    <cellStyle name="Nota 3 2 2 10 2" xfId="6926"/>
    <cellStyle name="Nota 3 2 2 11" xfId="6927"/>
    <cellStyle name="Nota 3 2 2 12" xfId="6928"/>
    <cellStyle name="Nota 3 2 2 13" xfId="6929"/>
    <cellStyle name="Nota 3 2 2 2" xfId="6930"/>
    <cellStyle name="Nota 3 2 2 2 2" xfId="6931"/>
    <cellStyle name="Nota 3 2 2 2 2 2" xfId="6932"/>
    <cellStyle name="Nota 3 2 2 2 2 2 2" xfId="6933"/>
    <cellStyle name="Nota 3 2 2 2 2 3" xfId="6934"/>
    <cellStyle name="Nota 3 2 2 2 2 3 2" xfId="6935"/>
    <cellStyle name="Nota 3 2 2 2 2 4" xfId="6936"/>
    <cellStyle name="Nota 3 2 2 2 2 5" xfId="6937"/>
    <cellStyle name="Nota 3 2 2 2 2 6" xfId="6938"/>
    <cellStyle name="Nota 3 2 2 2 3" xfId="6939"/>
    <cellStyle name="Nota 3 2 2 2 3 2" xfId="6940"/>
    <cellStyle name="Nota 3 2 2 2 4" xfId="6941"/>
    <cellStyle name="Nota 3 2 2 2 4 2" xfId="6942"/>
    <cellStyle name="Nota 3 2 2 2 5" xfId="6943"/>
    <cellStyle name="Nota 3 2 2 2 6" xfId="6944"/>
    <cellStyle name="Nota 3 2 2 2 7" xfId="6945"/>
    <cellStyle name="Nota 3 2 2 3" xfId="6946"/>
    <cellStyle name="Nota 3 2 2 3 2" xfId="6947"/>
    <cellStyle name="Nota 3 2 2 3 2 2" xfId="6948"/>
    <cellStyle name="Nota 3 2 2 3 2 2 2" xfId="6949"/>
    <cellStyle name="Nota 3 2 2 3 2 3" xfId="6950"/>
    <cellStyle name="Nota 3 2 2 3 2 3 2" xfId="6951"/>
    <cellStyle name="Nota 3 2 2 3 2 4" xfId="6952"/>
    <cellStyle name="Nota 3 2 2 3 2 5" xfId="6953"/>
    <cellStyle name="Nota 3 2 2 3 2 6" xfId="6954"/>
    <cellStyle name="Nota 3 2 2 3 3" xfId="6955"/>
    <cellStyle name="Nota 3 2 2 3 3 2" xfId="6956"/>
    <cellStyle name="Nota 3 2 2 3 4" xfId="6957"/>
    <cellStyle name="Nota 3 2 2 3 4 2" xfId="6958"/>
    <cellStyle name="Nota 3 2 2 3 5" xfId="6959"/>
    <cellStyle name="Nota 3 2 2 3 6" xfId="6960"/>
    <cellStyle name="Nota 3 2 2 3 7" xfId="6961"/>
    <cellStyle name="Nota 3 2 2 4" xfId="6962"/>
    <cellStyle name="Nota 3 2 2 4 2" xfId="6963"/>
    <cellStyle name="Nota 3 2 2 4 2 2" xfId="6964"/>
    <cellStyle name="Nota 3 2 2 4 2 2 2" xfId="6965"/>
    <cellStyle name="Nota 3 2 2 4 2 3" xfId="6966"/>
    <cellStyle name="Nota 3 2 2 4 2 3 2" xfId="6967"/>
    <cellStyle name="Nota 3 2 2 4 2 4" xfId="6968"/>
    <cellStyle name="Nota 3 2 2 4 2 5" xfId="6969"/>
    <cellStyle name="Nota 3 2 2 4 2 6" xfId="6970"/>
    <cellStyle name="Nota 3 2 2 4 3" xfId="6971"/>
    <cellStyle name="Nota 3 2 2 4 3 2" xfId="6972"/>
    <cellStyle name="Nota 3 2 2 4 4" xfId="6973"/>
    <cellStyle name="Nota 3 2 2 4 4 2" xfId="6974"/>
    <cellStyle name="Nota 3 2 2 4 5" xfId="6975"/>
    <cellStyle name="Nota 3 2 2 4 6" xfId="6976"/>
    <cellStyle name="Nota 3 2 2 4 7" xfId="6977"/>
    <cellStyle name="Nota 3 2 2 5" xfId="6978"/>
    <cellStyle name="Nota 3 2 2 5 2" xfId="6979"/>
    <cellStyle name="Nota 3 2 2 5 2 2" xfId="6980"/>
    <cellStyle name="Nota 3 2 2 5 2 2 2" xfId="6981"/>
    <cellStyle name="Nota 3 2 2 5 2 3" xfId="6982"/>
    <cellStyle name="Nota 3 2 2 5 2 3 2" xfId="6983"/>
    <cellStyle name="Nota 3 2 2 5 2 4" xfId="6984"/>
    <cellStyle name="Nota 3 2 2 5 2 5" xfId="6985"/>
    <cellStyle name="Nota 3 2 2 5 2 6" xfId="6986"/>
    <cellStyle name="Nota 3 2 2 5 3" xfId="6987"/>
    <cellStyle name="Nota 3 2 2 5 3 2" xfId="6988"/>
    <cellStyle name="Nota 3 2 2 5 4" xfId="6989"/>
    <cellStyle name="Nota 3 2 2 5 4 2" xfId="6990"/>
    <cellStyle name="Nota 3 2 2 5 5" xfId="6991"/>
    <cellStyle name="Nota 3 2 2 5 6" xfId="6992"/>
    <cellStyle name="Nota 3 2 2 5 7" xfId="6993"/>
    <cellStyle name="Nota 3 2 2 6" xfId="6994"/>
    <cellStyle name="Nota 3 2 2 6 2" xfId="6995"/>
    <cellStyle name="Nota 3 2 2 6 2 2" xfId="6996"/>
    <cellStyle name="Nota 3 2 2 6 2 2 2" xfId="6997"/>
    <cellStyle name="Nota 3 2 2 6 2 3" xfId="6998"/>
    <cellStyle name="Nota 3 2 2 6 2 3 2" xfId="6999"/>
    <cellStyle name="Nota 3 2 2 6 2 4" xfId="7000"/>
    <cellStyle name="Nota 3 2 2 6 2 5" xfId="7001"/>
    <cellStyle name="Nota 3 2 2 6 2 6" xfId="7002"/>
    <cellStyle name="Nota 3 2 2 6 3" xfId="7003"/>
    <cellStyle name="Nota 3 2 2 6 3 2" xfId="7004"/>
    <cellStyle name="Nota 3 2 2 6 4" xfId="7005"/>
    <cellStyle name="Nota 3 2 2 6 4 2" xfId="7006"/>
    <cellStyle name="Nota 3 2 2 6 5" xfId="7007"/>
    <cellStyle name="Nota 3 2 2 6 6" xfId="7008"/>
    <cellStyle name="Nota 3 2 2 6 7" xfId="7009"/>
    <cellStyle name="Nota 3 2 2 7" xfId="7010"/>
    <cellStyle name="Nota 3 2 2 7 2" xfId="7011"/>
    <cellStyle name="Nota 3 2 2 7 2 2" xfId="7012"/>
    <cellStyle name="Nota 3 2 2 7 2 2 2" xfId="7013"/>
    <cellStyle name="Nota 3 2 2 7 2 3" xfId="7014"/>
    <cellStyle name="Nota 3 2 2 7 2 3 2" xfId="7015"/>
    <cellStyle name="Nota 3 2 2 7 2 4" xfId="7016"/>
    <cellStyle name="Nota 3 2 2 7 2 5" xfId="7017"/>
    <cellStyle name="Nota 3 2 2 7 2 6" xfId="7018"/>
    <cellStyle name="Nota 3 2 2 7 3" xfId="7019"/>
    <cellStyle name="Nota 3 2 2 7 3 2" xfId="7020"/>
    <cellStyle name="Nota 3 2 2 7 4" xfId="7021"/>
    <cellStyle name="Nota 3 2 2 7 4 2" xfId="7022"/>
    <cellStyle name="Nota 3 2 2 7 5" xfId="7023"/>
    <cellStyle name="Nota 3 2 2 7 6" xfId="7024"/>
    <cellStyle name="Nota 3 2 2 7 7" xfId="7025"/>
    <cellStyle name="Nota 3 2 2 8" xfId="7026"/>
    <cellStyle name="Nota 3 2 2 8 2" xfId="7027"/>
    <cellStyle name="Nota 3 2 2 8 2 2" xfId="7028"/>
    <cellStyle name="Nota 3 2 2 8 3" xfId="7029"/>
    <cellStyle name="Nota 3 2 2 8 3 2" xfId="7030"/>
    <cellStyle name="Nota 3 2 2 8 4" xfId="7031"/>
    <cellStyle name="Nota 3 2 2 8 5" xfId="7032"/>
    <cellStyle name="Nota 3 2 2 8 6" xfId="7033"/>
    <cellStyle name="Nota 3 2 2 9" xfId="7034"/>
    <cellStyle name="Nota 3 2 2 9 2" xfId="7035"/>
    <cellStyle name="Nota 3 2 3" xfId="7036"/>
    <cellStyle name="Nota 3 2 3 2" xfId="7037"/>
    <cellStyle name="Nota 3 2 3 2 2" xfId="7038"/>
    <cellStyle name="Nota 3 2 3 2 2 2" xfId="7039"/>
    <cellStyle name="Nota 3 2 3 2 3" xfId="7040"/>
    <cellStyle name="Nota 3 2 3 2 3 2" xfId="7041"/>
    <cellStyle name="Nota 3 2 3 2 4" xfId="7042"/>
    <cellStyle name="Nota 3 2 3 2 5" xfId="7043"/>
    <cellStyle name="Nota 3 2 3 2 6" xfId="7044"/>
    <cellStyle name="Nota 3 2 3 3" xfId="7045"/>
    <cellStyle name="Nota 3 2 3 3 2" xfId="7046"/>
    <cellStyle name="Nota 3 2 3 4" xfId="7047"/>
    <cellStyle name="Nota 3 2 3 4 2" xfId="7048"/>
    <cellStyle name="Nota 3 2 3 5" xfId="7049"/>
    <cellStyle name="Nota 3 2 3 6" xfId="7050"/>
    <cellStyle name="Nota 3 2 3 7" xfId="7051"/>
    <cellStyle name="Nota 3 2 4" xfId="7052"/>
    <cellStyle name="Nota 3 2 4 2" xfId="7053"/>
    <cellStyle name="Nota 3 2 4 2 2" xfId="7054"/>
    <cellStyle name="Nota 3 2 4 2 2 2" xfId="7055"/>
    <cellStyle name="Nota 3 2 4 2 3" xfId="7056"/>
    <cellStyle name="Nota 3 2 4 2 3 2" xfId="7057"/>
    <cellStyle name="Nota 3 2 4 2 4" xfId="7058"/>
    <cellStyle name="Nota 3 2 4 2 5" xfId="7059"/>
    <cellStyle name="Nota 3 2 4 2 6" xfId="7060"/>
    <cellStyle name="Nota 3 2 4 3" xfId="7061"/>
    <cellStyle name="Nota 3 2 4 3 2" xfId="7062"/>
    <cellStyle name="Nota 3 2 4 4" xfId="7063"/>
    <cellStyle name="Nota 3 2 4 4 2" xfId="7064"/>
    <cellStyle name="Nota 3 2 4 5" xfId="7065"/>
    <cellStyle name="Nota 3 2 4 6" xfId="7066"/>
    <cellStyle name="Nota 3 2 4 7" xfId="7067"/>
    <cellStyle name="Nota 3 2 5" xfId="7068"/>
    <cellStyle name="Nota 3 2 5 2" xfId="7069"/>
    <cellStyle name="Nota 3 2 5 2 2" xfId="7070"/>
    <cellStyle name="Nota 3 2 5 2 2 2" xfId="7071"/>
    <cellStyle name="Nota 3 2 5 2 3" xfId="7072"/>
    <cellStyle name="Nota 3 2 5 2 3 2" xfId="7073"/>
    <cellStyle name="Nota 3 2 5 2 4" xfId="7074"/>
    <cellStyle name="Nota 3 2 5 2 5" xfId="7075"/>
    <cellStyle name="Nota 3 2 5 2 6" xfId="7076"/>
    <cellStyle name="Nota 3 2 5 3" xfId="7077"/>
    <cellStyle name="Nota 3 2 5 3 2" xfId="7078"/>
    <cellStyle name="Nota 3 2 5 4" xfId="7079"/>
    <cellStyle name="Nota 3 2 5 4 2" xfId="7080"/>
    <cellStyle name="Nota 3 2 5 5" xfId="7081"/>
    <cellStyle name="Nota 3 2 5 6" xfId="7082"/>
    <cellStyle name="Nota 3 2 5 7" xfId="7083"/>
    <cellStyle name="Nota 3 2 6" xfId="7084"/>
    <cellStyle name="Nota 3 2 6 2" xfId="7085"/>
    <cellStyle name="Nota 3 2 6 2 2" xfId="7086"/>
    <cellStyle name="Nota 3 2 6 2 2 2" xfId="7087"/>
    <cellStyle name="Nota 3 2 6 2 3" xfId="7088"/>
    <cellStyle name="Nota 3 2 6 2 3 2" xfId="7089"/>
    <cellStyle name="Nota 3 2 6 2 4" xfId="7090"/>
    <cellStyle name="Nota 3 2 6 2 5" xfId="7091"/>
    <cellStyle name="Nota 3 2 6 2 6" xfId="7092"/>
    <cellStyle name="Nota 3 2 6 3" xfId="7093"/>
    <cellStyle name="Nota 3 2 6 3 2" xfId="7094"/>
    <cellStyle name="Nota 3 2 6 4" xfId="7095"/>
    <cellStyle name="Nota 3 2 6 4 2" xfId="7096"/>
    <cellStyle name="Nota 3 2 6 5" xfId="7097"/>
    <cellStyle name="Nota 3 2 6 6" xfId="7098"/>
    <cellStyle name="Nota 3 2 6 7" xfId="7099"/>
    <cellStyle name="Nota 3 2 7" xfId="7100"/>
    <cellStyle name="Nota 3 2 7 2" xfId="7101"/>
    <cellStyle name="Nota 3 2 7 2 2" xfId="7102"/>
    <cellStyle name="Nota 3 2 7 2 2 2" xfId="7103"/>
    <cellStyle name="Nota 3 2 7 2 3" xfId="7104"/>
    <cellStyle name="Nota 3 2 7 2 3 2" xfId="7105"/>
    <cellStyle name="Nota 3 2 7 2 4" xfId="7106"/>
    <cellStyle name="Nota 3 2 7 2 5" xfId="7107"/>
    <cellStyle name="Nota 3 2 7 2 6" xfId="7108"/>
    <cellStyle name="Nota 3 2 7 3" xfId="7109"/>
    <cellStyle name="Nota 3 2 7 3 2" xfId="7110"/>
    <cellStyle name="Nota 3 2 7 4" xfId="7111"/>
    <cellStyle name="Nota 3 2 7 4 2" xfId="7112"/>
    <cellStyle name="Nota 3 2 7 5" xfId="7113"/>
    <cellStyle name="Nota 3 2 7 6" xfId="7114"/>
    <cellStyle name="Nota 3 2 7 7" xfId="7115"/>
    <cellStyle name="Nota 3 2 8" xfId="7116"/>
    <cellStyle name="Nota 3 2 8 2" xfId="7117"/>
    <cellStyle name="Nota 3 2 8 2 2" xfId="7118"/>
    <cellStyle name="Nota 3 2 8 2 2 2" xfId="7119"/>
    <cellStyle name="Nota 3 2 8 2 3" xfId="7120"/>
    <cellStyle name="Nota 3 2 8 2 3 2" xfId="7121"/>
    <cellStyle name="Nota 3 2 8 2 4" xfId="7122"/>
    <cellStyle name="Nota 3 2 8 2 5" xfId="7123"/>
    <cellStyle name="Nota 3 2 8 2 6" xfId="7124"/>
    <cellStyle name="Nota 3 2 8 3" xfId="7125"/>
    <cellStyle name="Nota 3 2 8 3 2" xfId="7126"/>
    <cellStyle name="Nota 3 2 8 4" xfId="7127"/>
    <cellStyle name="Nota 3 2 8 4 2" xfId="7128"/>
    <cellStyle name="Nota 3 2 8 5" xfId="7129"/>
    <cellStyle name="Nota 3 2 8 6" xfId="7130"/>
    <cellStyle name="Nota 3 2 8 7" xfId="7131"/>
    <cellStyle name="Nota 3 2 9" xfId="7132"/>
    <cellStyle name="Nota 3 2 9 2" xfId="7133"/>
    <cellStyle name="Nota 3 2 9 2 2" xfId="7134"/>
    <cellStyle name="Nota 3 2 9 3" xfId="7135"/>
    <cellStyle name="Nota 3 2 9 3 2" xfId="7136"/>
    <cellStyle name="Nota 3 2 9 4" xfId="7137"/>
    <cellStyle name="Nota 3 2 9 5" xfId="7138"/>
    <cellStyle name="Nota 3 2 9 6" xfId="7139"/>
    <cellStyle name="Nota 3 3" xfId="7140"/>
    <cellStyle name="Nota 3 3 10" xfId="7141"/>
    <cellStyle name="Nota 3 3 10 2" xfId="7142"/>
    <cellStyle name="Nota 3 3 11" xfId="7143"/>
    <cellStyle name="Nota 3 3 12" xfId="7144"/>
    <cellStyle name="Nota 3 3 13" xfId="7145"/>
    <cellStyle name="Nota 3 3 2" xfId="7146"/>
    <cellStyle name="Nota 3 3 2 2" xfId="7147"/>
    <cellStyle name="Nota 3 3 2 2 2" xfId="7148"/>
    <cellStyle name="Nota 3 3 2 2 2 2" xfId="7149"/>
    <cellStyle name="Nota 3 3 2 2 3" xfId="7150"/>
    <cellStyle name="Nota 3 3 2 2 3 2" xfId="7151"/>
    <cellStyle name="Nota 3 3 2 2 4" xfId="7152"/>
    <cellStyle name="Nota 3 3 2 2 5" xfId="7153"/>
    <cellStyle name="Nota 3 3 2 2 6" xfId="7154"/>
    <cellStyle name="Nota 3 3 2 3" xfId="7155"/>
    <cellStyle name="Nota 3 3 2 3 2" xfId="7156"/>
    <cellStyle name="Nota 3 3 2 4" xfId="7157"/>
    <cellStyle name="Nota 3 3 2 4 2" xfId="7158"/>
    <cellStyle name="Nota 3 3 2 5" xfId="7159"/>
    <cellStyle name="Nota 3 3 2 6" xfId="7160"/>
    <cellStyle name="Nota 3 3 2 7" xfId="7161"/>
    <cellStyle name="Nota 3 3 3" xfId="7162"/>
    <cellStyle name="Nota 3 3 3 2" xfId="7163"/>
    <cellStyle name="Nota 3 3 3 2 2" xfId="7164"/>
    <cellStyle name="Nota 3 3 3 2 2 2" xfId="7165"/>
    <cellStyle name="Nota 3 3 3 2 3" xfId="7166"/>
    <cellStyle name="Nota 3 3 3 2 3 2" xfId="7167"/>
    <cellStyle name="Nota 3 3 3 2 4" xfId="7168"/>
    <cellStyle name="Nota 3 3 3 2 5" xfId="7169"/>
    <cellStyle name="Nota 3 3 3 2 6" xfId="7170"/>
    <cellStyle name="Nota 3 3 3 3" xfId="7171"/>
    <cellStyle name="Nota 3 3 3 3 2" xfId="7172"/>
    <cellStyle name="Nota 3 3 3 4" xfId="7173"/>
    <cellStyle name="Nota 3 3 3 4 2" xfId="7174"/>
    <cellStyle name="Nota 3 3 3 5" xfId="7175"/>
    <cellStyle name="Nota 3 3 3 6" xfId="7176"/>
    <cellStyle name="Nota 3 3 3 7" xfId="7177"/>
    <cellStyle name="Nota 3 3 4" xfId="7178"/>
    <cellStyle name="Nota 3 3 4 2" xfId="7179"/>
    <cellStyle name="Nota 3 3 4 2 2" xfId="7180"/>
    <cellStyle name="Nota 3 3 4 2 2 2" xfId="7181"/>
    <cellStyle name="Nota 3 3 4 2 3" xfId="7182"/>
    <cellStyle name="Nota 3 3 4 2 3 2" xfId="7183"/>
    <cellStyle name="Nota 3 3 4 2 4" xfId="7184"/>
    <cellStyle name="Nota 3 3 4 2 5" xfId="7185"/>
    <cellStyle name="Nota 3 3 4 2 6" xfId="7186"/>
    <cellStyle name="Nota 3 3 4 3" xfId="7187"/>
    <cellStyle name="Nota 3 3 4 3 2" xfId="7188"/>
    <cellStyle name="Nota 3 3 4 4" xfId="7189"/>
    <cellStyle name="Nota 3 3 4 4 2" xfId="7190"/>
    <cellStyle name="Nota 3 3 4 5" xfId="7191"/>
    <cellStyle name="Nota 3 3 4 6" xfId="7192"/>
    <cellStyle name="Nota 3 3 4 7" xfId="7193"/>
    <cellStyle name="Nota 3 3 5" xfId="7194"/>
    <cellStyle name="Nota 3 3 5 2" xfId="7195"/>
    <cellStyle name="Nota 3 3 5 2 2" xfId="7196"/>
    <cellStyle name="Nota 3 3 5 2 2 2" xfId="7197"/>
    <cellStyle name="Nota 3 3 5 2 3" xfId="7198"/>
    <cellStyle name="Nota 3 3 5 2 3 2" xfId="7199"/>
    <cellStyle name="Nota 3 3 5 2 4" xfId="7200"/>
    <cellStyle name="Nota 3 3 5 2 5" xfId="7201"/>
    <cellStyle name="Nota 3 3 5 2 6" xfId="7202"/>
    <cellStyle name="Nota 3 3 5 3" xfId="7203"/>
    <cellStyle name="Nota 3 3 5 3 2" xfId="7204"/>
    <cellStyle name="Nota 3 3 5 4" xfId="7205"/>
    <cellStyle name="Nota 3 3 5 4 2" xfId="7206"/>
    <cellStyle name="Nota 3 3 5 5" xfId="7207"/>
    <cellStyle name="Nota 3 3 5 6" xfId="7208"/>
    <cellStyle name="Nota 3 3 5 7" xfId="7209"/>
    <cellStyle name="Nota 3 3 6" xfId="7210"/>
    <cellStyle name="Nota 3 3 6 2" xfId="7211"/>
    <cellStyle name="Nota 3 3 6 2 2" xfId="7212"/>
    <cellStyle name="Nota 3 3 6 2 2 2" xfId="7213"/>
    <cellStyle name="Nota 3 3 6 2 3" xfId="7214"/>
    <cellStyle name="Nota 3 3 6 2 3 2" xfId="7215"/>
    <cellStyle name="Nota 3 3 6 2 4" xfId="7216"/>
    <cellStyle name="Nota 3 3 6 2 5" xfId="7217"/>
    <cellStyle name="Nota 3 3 6 2 6" xfId="7218"/>
    <cellStyle name="Nota 3 3 6 3" xfId="7219"/>
    <cellStyle name="Nota 3 3 6 3 2" xfId="7220"/>
    <cellStyle name="Nota 3 3 6 4" xfId="7221"/>
    <cellStyle name="Nota 3 3 6 4 2" xfId="7222"/>
    <cellStyle name="Nota 3 3 6 5" xfId="7223"/>
    <cellStyle name="Nota 3 3 6 6" xfId="7224"/>
    <cellStyle name="Nota 3 3 6 7" xfId="7225"/>
    <cellStyle name="Nota 3 3 7" xfId="7226"/>
    <cellStyle name="Nota 3 3 7 2" xfId="7227"/>
    <cellStyle name="Nota 3 3 7 2 2" xfId="7228"/>
    <cellStyle name="Nota 3 3 7 2 2 2" xfId="7229"/>
    <cellStyle name="Nota 3 3 7 2 3" xfId="7230"/>
    <cellStyle name="Nota 3 3 7 2 3 2" xfId="7231"/>
    <cellStyle name="Nota 3 3 7 2 4" xfId="7232"/>
    <cellStyle name="Nota 3 3 7 2 5" xfId="7233"/>
    <cellStyle name="Nota 3 3 7 2 6" xfId="7234"/>
    <cellStyle name="Nota 3 3 7 3" xfId="7235"/>
    <cellStyle name="Nota 3 3 7 3 2" xfId="7236"/>
    <cellStyle name="Nota 3 3 7 4" xfId="7237"/>
    <cellStyle name="Nota 3 3 7 4 2" xfId="7238"/>
    <cellStyle name="Nota 3 3 7 5" xfId="7239"/>
    <cellStyle name="Nota 3 3 7 6" xfId="7240"/>
    <cellStyle name="Nota 3 3 7 7" xfId="7241"/>
    <cellStyle name="Nota 3 3 8" xfId="7242"/>
    <cellStyle name="Nota 3 3 8 2" xfId="7243"/>
    <cellStyle name="Nota 3 3 8 2 2" xfId="7244"/>
    <cellStyle name="Nota 3 3 8 3" xfId="7245"/>
    <cellStyle name="Nota 3 3 8 3 2" xfId="7246"/>
    <cellStyle name="Nota 3 3 8 4" xfId="7247"/>
    <cellStyle name="Nota 3 3 8 5" xfId="7248"/>
    <cellStyle name="Nota 3 3 8 6" xfId="7249"/>
    <cellStyle name="Nota 3 3 9" xfId="7250"/>
    <cellStyle name="Nota 3 3 9 2" xfId="7251"/>
    <cellStyle name="Nota 3 4" xfId="7252"/>
    <cellStyle name="Nota 3 4 2" xfId="7253"/>
    <cellStyle name="Nota 3 4 2 2" xfId="7254"/>
    <cellStyle name="Nota 3 4 2 2 2" xfId="7255"/>
    <cellStyle name="Nota 3 4 2 3" xfId="7256"/>
    <cellStyle name="Nota 3 4 2 3 2" xfId="7257"/>
    <cellStyle name="Nota 3 4 2 4" xfId="7258"/>
    <cellStyle name="Nota 3 4 2 5" xfId="7259"/>
    <cellStyle name="Nota 3 4 2 6" xfId="7260"/>
    <cellStyle name="Nota 3 4 3" xfId="7261"/>
    <cellStyle name="Nota 3 4 3 2" xfId="7262"/>
    <cellStyle name="Nota 3 4 4" xfId="7263"/>
    <cellStyle name="Nota 3 4 4 2" xfId="7264"/>
    <cellStyle name="Nota 3 4 5" xfId="7265"/>
    <cellStyle name="Nota 3 4 6" xfId="7266"/>
    <cellStyle name="Nota 3 4 7" xfId="7267"/>
    <cellStyle name="Nota 3 5" xfId="7268"/>
    <cellStyle name="Nota 3 5 2" xfId="7269"/>
    <cellStyle name="Nota 3 5 2 2" xfId="7270"/>
    <cellStyle name="Nota 3 5 2 2 2" xfId="7271"/>
    <cellStyle name="Nota 3 5 2 3" xfId="7272"/>
    <cellStyle name="Nota 3 5 2 3 2" xfId="7273"/>
    <cellStyle name="Nota 3 5 2 4" xfId="7274"/>
    <cellStyle name="Nota 3 5 2 5" xfId="7275"/>
    <cellStyle name="Nota 3 5 2 6" xfId="7276"/>
    <cellStyle name="Nota 3 5 3" xfId="7277"/>
    <cellStyle name="Nota 3 5 3 2" xfId="7278"/>
    <cellStyle name="Nota 3 5 4" xfId="7279"/>
    <cellStyle name="Nota 3 5 4 2" xfId="7280"/>
    <cellStyle name="Nota 3 5 5" xfId="7281"/>
    <cellStyle name="Nota 3 5 6" xfId="7282"/>
    <cellStyle name="Nota 3 5 7" xfId="7283"/>
    <cellStyle name="Nota 3 6" xfId="7284"/>
    <cellStyle name="Nota 3 6 2" xfId="7285"/>
    <cellStyle name="Nota 3 6 2 2" xfId="7286"/>
    <cellStyle name="Nota 3 6 2 2 2" xfId="7287"/>
    <cellStyle name="Nota 3 6 2 3" xfId="7288"/>
    <cellStyle name="Nota 3 6 2 3 2" xfId="7289"/>
    <cellStyle name="Nota 3 6 2 4" xfId="7290"/>
    <cellStyle name="Nota 3 6 2 5" xfId="7291"/>
    <cellStyle name="Nota 3 6 2 6" xfId="7292"/>
    <cellStyle name="Nota 3 6 3" xfId="7293"/>
    <cellStyle name="Nota 3 6 3 2" xfId="7294"/>
    <cellStyle name="Nota 3 6 4" xfId="7295"/>
    <cellStyle name="Nota 3 6 4 2" xfId="7296"/>
    <cellStyle name="Nota 3 6 5" xfId="7297"/>
    <cellStyle name="Nota 3 6 6" xfId="7298"/>
    <cellStyle name="Nota 3 6 7" xfId="7299"/>
    <cellStyle name="Nota 3 7" xfId="7300"/>
    <cellStyle name="Nota 3 7 2" xfId="7301"/>
    <cellStyle name="Nota 3 7 2 2" xfId="7302"/>
    <cellStyle name="Nota 3 7 2 2 2" xfId="7303"/>
    <cellStyle name="Nota 3 7 2 3" xfId="7304"/>
    <cellStyle name="Nota 3 7 2 3 2" xfId="7305"/>
    <cellStyle name="Nota 3 7 2 4" xfId="7306"/>
    <cellStyle name="Nota 3 7 2 5" xfId="7307"/>
    <cellStyle name="Nota 3 7 2 6" xfId="7308"/>
    <cellStyle name="Nota 3 7 3" xfId="7309"/>
    <cellStyle name="Nota 3 7 3 2" xfId="7310"/>
    <cellStyle name="Nota 3 7 4" xfId="7311"/>
    <cellStyle name="Nota 3 7 4 2" xfId="7312"/>
    <cellStyle name="Nota 3 7 5" xfId="7313"/>
    <cellStyle name="Nota 3 7 6" xfId="7314"/>
    <cellStyle name="Nota 3 7 7" xfId="7315"/>
    <cellStyle name="Nota 3 8" xfId="7316"/>
    <cellStyle name="Nota 3 8 2" xfId="7317"/>
    <cellStyle name="Nota 3 8 2 2" xfId="7318"/>
    <cellStyle name="Nota 3 8 2 2 2" xfId="7319"/>
    <cellStyle name="Nota 3 8 2 3" xfId="7320"/>
    <cellStyle name="Nota 3 8 2 3 2" xfId="7321"/>
    <cellStyle name="Nota 3 8 2 4" xfId="7322"/>
    <cellStyle name="Nota 3 8 2 5" xfId="7323"/>
    <cellStyle name="Nota 3 8 2 6" xfId="7324"/>
    <cellStyle name="Nota 3 8 3" xfId="7325"/>
    <cellStyle name="Nota 3 8 3 2" xfId="7326"/>
    <cellStyle name="Nota 3 8 4" xfId="7327"/>
    <cellStyle name="Nota 3 8 4 2" xfId="7328"/>
    <cellStyle name="Nota 3 8 5" xfId="7329"/>
    <cellStyle name="Nota 3 8 6" xfId="7330"/>
    <cellStyle name="Nota 3 8 7" xfId="7331"/>
    <cellStyle name="Nota 3 9" xfId="7332"/>
    <cellStyle name="Nota 3 9 2" xfId="7333"/>
    <cellStyle name="Nota 3 9 2 2" xfId="7334"/>
    <cellStyle name="Nota 3 9 2 2 2" xfId="7335"/>
    <cellStyle name="Nota 3 9 2 3" xfId="7336"/>
    <cellStyle name="Nota 3 9 2 3 2" xfId="7337"/>
    <cellStyle name="Nota 3 9 2 4" xfId="7338"/>
    <cellStyle name="Nota 3 9 2 5" xfId="7339"/>
    <cellStyle name="Nota 3 9 2 6" xfId="7340"/>
    <cellStyle name="Nota 3 9 3" xfId="7341"/>
    <cellStyle name="Nota 3 9 3 2" xfId="7342"/>
    <cellStyle name="Nota 3 9 4" xfId="7343"/>
    <cellStyle name="Nota 3 9 4 2" xfId="7344"/>
    <cellStyle name="Nota 3 9 5" xfId="7345"/>
    <cellStyle name="Nota 3 9 6" xfId="7346"/>
    <cellStyle name="Nota 3 9 7" xfId="7347"/>
    <cellStyle name="Nota 4" xfId="7348"/>
    <cellStyle name="Nota 4 2" xfId="7349"/>
    <cellStyle name="Note" xfId="7350"/>
    <cellStyle name="Note 10" xfId="7351"/>
    <cellStyle name="Note 10 2" xfId="7352"/>
    <cellStyle name="Note 10 2 2" xfId="7353"/>
    <cellStyle name="Note 10 3" xfId="7354"/>
    <cellStyle name="Note 10 3 2" xfId="7355"/>
    <cellStyle name="Note 10 4" xfId="7356"/>
    <cellStyle name="Note 10 5" xfId="7357"/>
    <cellStyle name="Note 10 6" xfId="7358"/>
    <cellStyle name="Note 11" xfId="7359"/>
    <cellStyle name="Note 11 2" xfId="7360"/>
    <cellStyle name="Note 11 2 2" xfId="7361"/>
    <cellStyle name="Note 11 3" xfId="7362"/>
    <cellStyle name="Note 12" xfId="7363"/>
    <cellStyle name="Note 12 2" xfId="7364"/>
    <cellStyle name="Note 13" xfId="7365"/>
    <cellStyle name="Note 13 2" xfId="7366"/>
    <cellStyle name="Note 14" xfId="7367"/>
    <cellStyle name="Note 15" xfId="7368"/>
    <cellStyle name="Note 16" xfId="7369"/>
    <cellStyle name="Note 2" xfId="7370"/>
    <cellStyle name="Note 2 10" xfId="7371"/>
    <cellStyle name="Note 2 10 2" xfId="7372"/>
    <cellStyle name="Note 2 10 2 2" xfId="7373"/>
    <cellStyle name="Note 2 10 3" xfId="7374"/>
    <cellStyle name="Note 2 11" xfId="7375"/>
    <cellStyle name="Note 2 11 2" xfId="7376"/>
    <cellStyle name="Note 2 12" xfId="7377"/>
    <cellStyle name="Note 2 12 2" xfId="7378"/>
    <cellStyle name="Note 2 13" xfId="7379"/>
    <cellStyle name="Note 2 14" xfId="7380"/>
    <cellStyle name="Note 2 15" xfId="7381"/>
    <cellStyle name="Note 2 2" xfId="7382"/>
    <cellStyle name="Note 2 2 10" xfId="7383"/>
    <cellStyle name="Note 2 2 10 2" xfId="7384"/>
    <cellStyle name="Note 2 2 11" xfId="7385"/>
    <cellStyle name="Note 2 2 12" xfId="7386"/>
    <cellStyle name="Note 2 2 13" xfId="7387"/>
    <cellStyle name="Note 2 2 2" xfId="7388"/>
    <cellStyle name="Note 2 2 2 2" xfId="7389"/>
    <cellStyle name="Note 2 2 2 2 2" xfId="7390"/>
    <cellStyle name="Note 2 2 2 2 2 2" xfId="7391"/>
    <cellStyle name="Note 2 2 2 2 3" xfId="7392"/>
    <cellStyle name="Note 2 2 2 2 3 2" xfId="7393"/>
    <cellStyle name="Note 2 2 2 2 4" xfId="7394"/>
    <cellStyle name="Note 2 2 2 2 5" xfId="7395"/>
    <cellStyle name="Note 2 2 2 2 6" xfId="7396"/>
    <cellStyle name="Note 2 2 2 3" xfId="7397"/>
    <cellStyle name="Note 2 2 2 3 2" xfId="7398"/>
    <cellStyle name="Note 2 2 2 4" xfId="7399"/>
    <cellStyle name="Note 2 2 2 4 2" xfId="7400"/>
    <cellStyle name="Note 2 2 2 5" xfId="7401"/>
    <cellStyle name="Note 2 2 2 6" xfId="7402"/>
    <cellStyle name="Note 2 2 2 7" xfId="7403"/>
    <cellStyle name="Note 2 2 3" xfId="7404"/>
    <cellStyle name="Note 2 2 3 2" xfId="7405"/>
    <cellStyle name="Note 2 2 3 2 2" xfId="7406"/>
    <cellStyle name="Note 2 2 3 2 2 2" xfId="7407"/>
    <cellStyle name="Note 2 2 3 2 3" xfId="7408"/>
    <cellStyle name="Note 2 2 3 2 3 2" xfId="7409"/>
    <cellStyle name="Note 2 2 3 2 4" xfId="7410"/>
    <cellStyle name="Note 2 2 3 2 5" xfId="7411"/>
    <cellStyle name="Note 2 2 3 2 6" xfId="7412"/>
    <cellStyle name="Note 2 2 3 3" xfId="7413"/>
    <cellStyle name="Note 2 2 3 3 2" xfId="7414"/>
    <cellStyle name="Note 2 2 3 4" xfId="7415"/>
    <cellStyle name="Note 2 2 3 4 2" xfId="7416"/>
    <cellStyle name="Note 2 2 3 5" xfId="7417"/>
    <cellStyle name="Note 2 2 3 6" xfId="7418"/>
    <cellStyle name="Note 2 2 3 7" xfId="7419"/>
    <cellStyle name="Note 2 2 4" xfId="7420"/>
    <cellStyle name="Note 2 2 4 2" xfId="7421"/>
    <cellStyle name="Note 2 2 4 2 2" xfId="7422"/>
    <cellStyle name="Note 2 2 4 2 2 2" xfId="7423"/>
    <cellStyle name="Note 2 2 4 2 3" xfId="7424"/>
    <cellStyle name="Note 2 2 4 2 3 2" xfId="7425"/>
    <cellStyle name="Note 2 2 4 2 4" xfId="7426"/>
    <cellStyle name="Note 2 2 4 2 5" xfId="7427"/>
    <cellStyle name="Note 2 2 4 2 6" xfId="7428"/>
    <cellStyle name="Note 2 2 4 3" xfId="7429"/>
    <cellStyle name="Note 2 2 4 3 2" xfId="7430"/>
    <cellStyle name="Note 2 2 4 4" xfId="7431"/>
    <cellStyle name="Note 2 2 4 4 2" xfId="7432"/>
    <cellStyle name="Note 2 2 4 5" xfId="7433"/>
    <cellStyle name="Note 2 2 4 6" xfId="7434"/>
    <cellStyle name="Note 2 2 4 7" xfId="7435"/>
    <cellStyle name="Note 2 2 5" xfId="7436"/>
    <cellStyle name="Note 2 2 5 2" xfId="7437"/>
    <cellStyle name="Note 2 2 5 2 2" xfId="7438"/>
    <cellStyle name="Note 2 2 5 2 2 2" xfId="7439"/>
    <cellStyle name="Note 2 2 5 2 3" xfId="7440"/>
    <cellStyle name="Note 2 2 5 2 3 2" xfId="7441"/>
    <cellStyle name="Note 2 2 5 2 4" xfId="7442"/>
    <cellStyle name="Note 2 2 5 2 5" xfId="7443"/>
    <cellStyle name="Note 2 2 5 2 6" xfId="7444"/>
    <cellStyle name="Note 2 2 5 3" xfId="7445"/>
    <cellStyle name="Note 2 2 5 3 2" xfId="7446"/>
    <cellStyle name="Note 2 2 5 4" xfId="7447"/>
    <cellStyle name="Note 2 2 5 4 2" xfId="7448"/>
    <cellStyle name="Note 2 2 5 5" xfId="7449"/>
    <cellStyle name="Note 2 2 5 6" xfId="7450"/>
    <cellStyle name="Note 2 2 5 7" xfId="7451"/>
    <cellStyle name="Note 2 2 6" xfId="7452"/>
    <cellStyle name="Note 2 2 6 2" xfId="7453"/>
    <cellStyle name="Note 2 2 6 2 2" xfId="7454"/>
    <cellStyle name="Note 2 2 6 2 2 2" xfId="7455"/>
    <cellStyle name="Note 2 2 6 2 3" xfId="7456"/>
    <cellStyle name="Note 2 2 6 2 3 2" xfId="7457"/>
    <cellStyle name="Note 2 2 6 2 4" xfId="7458"/>
    <cellStyle name="Note 2 2 6 2 5" xfId="7459"/>
    <cellStyle name="Note 2 2 6 2 6" xfId="7460"/>
    <cellStyle name="Note 2 2 6 3" xfId="7461"/>
    <cellStyle name="Note 2 2 6 3 2" xfId="7462"/>
    <cellStyle name="Note 2 2 6 4" xfId="7463"/>
    <cellStyle name="Note 2 2 6 4 2" xfId="7464"/>
    <cellStyle name="Note 2 2 6 5" xfId="7465"/>
    <cellStyle name="Note 2 2 6 6" xfId="7466"/>
    <cellStyle name="Note 2 2 6 7" xfId="7467"/>
    <cellStyle name="Note 2 2 7" xfId="7468"/>
    <cellStyle name="Note 2 2 7 2" xfId="7469"/>
    <cellStyle name="Note 2 2 7 2 2" xfId="7470"/>
    <cellStyle name="Note 2 2 7 2 2 2" xfId="7471"/>
    <cellStyle name="Note 2 2 7 2 3" xfId="7472"/>
    <cellStyle name="Note 2 2 7 2 3 2" xfId="7473"/>
    <cellStyle name="Note 2 2 7 2 4" xfId="7474"/>
    <cellStyle name="Note 2 2 7 2 5" xfId="7475"/>
    <cellStyle name="Note 2 2 7 2 6" xfId="7476"/>
    <cellStyle name="Note 2 2 7 3" xfId="7477"/>
    <cellStyle name="Note 2 2 7 3 2" xfId="7478"/>
    <cellStyle name="Note 2 2 7 4" xfId="7479"/>
    <cellStyle name="Note 2 2 7 4 2" xfId="7480"/>
    <cellStyle name="Note 2 2 7 5" xfId="7481"/>
    <cellStyle name="Note 2 2 7 6" xfId="7482"/>
    <cellStyle name="Note 2 2 7 7" xfId="7483"/>
    <cellStyle name="Note 2 2 8" xfId="7484"/>
    <cellStyle name="Note 2 2 8 2" xfId="7485"/>
    <cellStyle name="Note 2 2 8 2 2" xfId="7486"/>
    <cellStyle name="Note 2 2 8 3" xfId="7487"/>
    <cellStyle name="Note 2 2 8 3 2" xfId="7488"/>
    <cellStyle name="Note 2 2 8 4" xfId="7489"/>
    <cellStyle name="Note 2 2 8 5" xfId="7490"/>
    <cellStyle name="Note 2 2 8 6" xfId="7491"/>
    <cellStyle name="Note 2 2 9" xfId="7492"/>
    <cellStyle name="Note 2 2 9 2" xfId="7493"/>
    <cellStyle name="Note 2 3" xfId="7494"/>
    <cellStyle name="Note 2 3 2" xfId="7495"/>
    <cellStyle name="Note 2 3 2 2" xfId="7496"/>
    <cellStyle name="Note 2 3 2 2 2" xfId="7497"/>
    <cellStyle name="Note 2 3 2 3" xfId="7498"/>
    <cellStyle name="Note 2 3 2 3 2" xfId="7499"/>
    <cellStyle name="Note 2 3 2 4" xfId="7500"/>
    <cellStyle name="Note 2 3 2 5" xfId="7501"/>
    <cellStyle name="Note 2 3 2 6" xfId="7502"/>
    <cellStyle name="Note 2 3 3" xfId="7503"/>
    <cellStyle name="Note 2 3 3 2" xfId="7504"/>
    <cellStyle name="Note 2 3 4" xfId="7505"/>
    <cellStyle name="Note 2 3 4 2" xfId="7506"/>
    <cellStyle name="Note 2 3 5" xfId="7507"/>
    <cellStyle name="Note 2 3 6" xfId="7508"/>
    <cellStyle name="Note 2 3 7" xfId="7509"/>
    <cellStyle name="Note 2 4" xfId="7510"/>
    <cellStyle name="Note 2 4 2" xfId="7511"/>
    <cellStyle name="Note 2 4 2 2" xfId="7512"/>
    <cellStyle name="Note 2 4 2 2 2" xfId="7513"/>
    <cellStyle name="Note 2 4 2 3" xfId="7514"/>
    <cellStyle name="Note 2 4 2 3 2" xfId="7515"/>
    <cellStyle name="Note 2 4 2 4" xfId="7516"/>
    <cellStyle name="Note 2 4 2 5" xfId="7517"/>
    <cellStyle name="Note 2 4 2 6" xfId="7518"/>
    <cellStyle name="Note 2 4 3" xfId="7519"/>
    <cellStyle name="Note 2 4 3 2" xfId="7520"/>
    <cellStyle name="Note 2 4 4" xfId="7521"/>
    <cellStyle name="Note 2 4 4 2" xfId="7522"/>
    <cellStyle name="Note 2 4 5" xfId="7523"/>
    <cellStyle name="Note 2 4 6" xfId="7524"/>
    <cellStyle name="Note 2 4 7" xfId="7525"/>
    <cellStyle name="Note 2 5" xfId="7526"/>
    <cellStyle name="Note 2 5 2" xfId="7527"/>
    <cellStyle name="Note 2 5 2 2" xfId="7528"/>
    <cellStyle name="Note 2 5 2 2 2" xfId="7529"/>
    <cellStyle name="Note 2 5 2 3" xfId="7530"/>
    <cellStyle name="Note 2 5 2 3 2" xfId="7531"/>
    <cellStyle name="Note 2 5 2 4" xfId="7532"/>
    <cellStyle name="Note 2 5 2 5" xfId="7533"/>
    <cellStyle name="Note 2 5 2 6" xfId="7534"/>
    <cellStyle name="Note 2 5 3" xfId="7535"/>
    <cellStyle name="Note 2 5 3 2" xfId="7536"/>
    <cellStyle name="Note 2 5 4" xfId="7537"/>
    <cellStyle name="Note 2 5 4 2" xfId="7538"/>
    <cellStyle name="Note 2 5 5" xfId="7539"/>
    <cellStyle name="Note 2 5 6" xfId="7540"/>
    <cellStyle name="Note 2 5 7" xfId="7541"/>
    <cellStyle name="Note 2 6" xfId="7542"/>
    <cellStyle name="Note 2 6 2" xfId="7543"/>
    <cellStyle name="Note 2 6 2 2" xfId="7544"/>
    <cellStyle name="Note 2 6 2 2 2" xfId="7545"/>
    <cellStyle name="Note 2 6 2 3" xfId="7546"/>
    <cellStyle name="Note 2 6 2 3 2" xfId="7547"/>
    <cellStyle name="Note 2 6 2 4" xfId="7548"/>
    <cellStyle name="Note 2 6 2 5" xfId="7549"/>
    <cellStyle name="Note 2 6 2 6" xfId="7550"/>
    <cellStyle name="Note 2 6 3" xfId="7551"/>
    <cellStyle name="Note 2 6 3 2" xfId="7552"/>
    <cellStyle name="Note 2 6 4" xfId="7553"/>
    <cellStyle name="Note 2 6 4 2" xfId="7554"/>
    <cellStyle name="Note 2 6 5" xfId="7555"/>
    <cellStyle name="Note 2 6 6" xfId="7556"/>
    <cellStyle name="Note 2 6 7" xfId="7557"/>
    <cellStyle name="Note 2 7" xfId="7558"/>
    <cellStyle name="Note 2 7 2" xfId="7559"/>
    <cellStyle name="Note 2 7 2 2" xfId="7560"/>
    <cellStyle name="Note 2 7 2 2 2" xfId="7561"/>
    <cellStyle name="Note 2 7 2 3" xfId="7562"/>
    <cellStyle name="Note 2 7 2 3 2" xfId="7563"/>
    <cellStyle name="Note 2 7 2 4" xfId="7564"/>
    <cellStyle name="Note 2 7 2 5" xfId="7565"/>
    <cellStyle name="Note 2 7 2 6" xfId="7566"/>
    <cellStyle name="Note 2 7 3" xfId="7567"/>
    <cellStyle name="Note 2 7 3 2" xfId="7568"/>
    <cellStyle name="Note 2 7 4" xfId="7569"/>
    <cellStyle name="Note 2 7 4 2" xfId="7570"/>
    <cellStyle name="Note 2 7 5" xfId="7571"/>
    <cellStyle name="Note 2 7 6" xfId="7572"/>
    <cellStyle name="Note 2 7 7" xfId="7573"/>
    <cellStyle name="Note 2 8" xfId="7574"/>
    <cellStyle name="Note 2 8 2" xfId="7575"/>
    <cellStyle name="Note 2 8 2 2" xfId="7576"/>
    <cellStyle name="Note 2 8 2 2 2" xfId="7577"/>
    <cellStyle name="Note 2 8 2 3" xfId="7578"/>
    <cellStyle name="Note 2 8 2 3 2" xfId="7579"/>
    <cellStyle name="Note 2 8 2 4" xfId="7580"/>
    <cellStyle name="Note 2 8 2 5" xfId="7581"/>
    <cellStyle name="Note 2 8 2 6" xfId="7582"/>
    <cellStyle name="Note 2 8 3" xfId="7583"/>
    <cellStyle name="Note 2 8 3 2" xfId="7584"/>
    <cellStyle name="Note 2 8 4" xfId="7585"/>
    <cellStyle name="Note 2 8 4 2" xfId="7586"/>
    <cellStyle name="Note 2 8 5" xfId="7587"/>
    <cellStyle name="Note 2 8 6" xfId="7588"/>
    <cellStyle name="Note 2 8 7" xfId="7589"/>
    <cellStyle name="Note 2 9" xfId="7590"/>
    <cellStyle name="Note 2 9 2" xfId="7591"/>
    <cellStyle name="Note 2 9 2 2" xfId="7592"/>
    <cellStyle name="Note 2 9 3" xfId="7593"/>
    <cellStyle name="Note 2 9 3 2" xfId="7594"/>
    <cellStyle name="Note 2 9 4" xfId="7595"/>
    <cellStyle name="Note 2 9 5" xfId="7596"/>
    <cellStyle name="Note 2 9 6" xfId="7597"/>
    <cellStyle name="Note 3" xfId="7598"/>
    <cellStyle name="Note 3 10" xfId="7599"/>
    <cellStyle name="Note 3 10 2" xfId="7600"/>
    <cellStyle name="Note 3 11" xfId="7601"/>
    <cellStyle name="Note 3 12" xfId="7602"/>
    <cellStyle name="Note 3 13" xfId="7603"/>
    <cellStyle name="Note 3 2" xfId="7604"/>
    <cellStyle name="Note 3 2 2" xfId="7605"/>
    <cellStyle name="Note 3 2 2 2" xfId="7606"/>
    <cellStyle name="Note 3 2 2 2 2" xfId="7607"/>
    <cellStyle name="Note 3 2 2 3" xfId="7608"/>
    <cellStyle name="Note 3 2 2 3 2" xfId="7609"/>
    <cellStyle name="Note 3 2 2 4" xfId="7610"/>
    <cellStyle name="Note 3 2 2 5" xfId="7611"/>
    <cellStyle name="Note 3 2 2 6" xfId="7612"/>
    <cellStyle name="Note 3 2 3" xfId="7613"/>
    <cellStyle name="Note 3 2 3 2" xfId="7614"/>
    <cellStyle name="Note 3 2 4" xfId="7615"/>
    <cellStyle name="Note 3 2 4 2" xfId="7616"/>
    <cellStyle name="Note 3 2 5" xfId="7617"/>
    <cellStyle name="Note 3 2 6" xfId="7618"/>
    <cellStyle name="Note 3 2 7" xfId="7619"/>
    <cellStyle name="Note 3 3" xfId="7620"/>
    <cellStyle name="Note 3 3 2" xfId="7621"/>
    <cellStyle name="Note 3 3 2 2" xfId="7622"/>
    <cellStyle name="Note 3 3 2 2 2" xfId="7623"/>
    <cellStyle name="Note 3 3 2 3" xfId="7624"/>
    <cellStyle name="Note 3 3 2 3 2" xfId="7625"/>
    <cellStyle name="Note 3 3 2 4" xfId="7626"/>
    <cellStyle name="Note 3 3 2 5" xfId="7627"/>
    <cellStyle name="Note 3 3 2 6" xfId="7628"/>
    <cellStyle name="Note 3 3 3" xfId="7629"/>
    <cellStyle name="Note 3 3 3 2" xfId="7630"/>
    <cellStyle name="Note 3 3 4" xfId="7631"/>
    <cellStyle name="Note 3 3 4 2" xfId="7632"/>
    <cellStyle name="Note 3 3 5" xfId="7633"/>
    <cellStyle name="Note 3 3 6" xfId="7634"/>
    <cellStyle name="Note 3 3 7" xfId="7635"/>
    <cellStyle name="Note 3 4" xfId="7636"/>
    <cellStyle name="Note 3 4 2" xfId="7637"/>
    <cellStyle name="Note 3 4 2 2" xfId="7638"/>
    <cellStyle name="Note 3 4 2 2 2" xfId="7639"/>
    <cellStyle name="Note 3 4 2 3" xfId="7640"/>
    <cellStyle name="Note 3 4 2 3 2" xfId="7641"/>
    <cellStyle name="Note 3 4 2 4" xfId="7642"/>
    <cellStyle name="Note 3 4 2 5" xfId="7643"/>
    <cellStyle name="Note 3 4 2 6" xfId="7644"/>
    <cellStyle name="Note 3 4 3" xfId="7645"/>
    <cellStyle name="Note 3 4 3 2" xfId="7646"/>
    <cellStyle name="Note 3 4 4" xfId="7647"/>
    <cellStyle name="Note 3 4 4 2" xfId="7648"/>
    <cellStyle name="Note 3 4 5" xfId="7649"/>
    <cellStyle name="Note 3 4 6" xfId="7650"/>
    <cellStyle name="Note 3 4 7" xfId="7651"/>
    <cellStyle name="Note 3 5" xfId="7652"/>
    <cellStyle name="Note 3 5 2" xfId="7653"/>
    <cellStyle name="Note 3 5 2 2" xfId="7654"/>
    <cellStyle name="Note 3 5 2 2 2" xfId="7655"/>
    <cellStyle name="Note 3 5 2 3" xfId="7656"/>
    <cellStyle name="Note 3 5 2 3 2" xfId="7657"/>
    <cellStyle name="Note 3 5 2 4" xfId="7658"/>
    <cellStyle name="Note 3 5 2 5" xfId="7659"/>
    <cellStyle name="Note 3 5 2 6" xfId="7660"/>
    <cellStyle name="Note 3 5 3" xfId="7661"/>
    <cellStyle name="Note 3 5 3 2" xfId="7662"/>
    <cellStyle name="Note 3 5 4" xfId="7663"/>
    <cellStyle name="Note 3 5 4 2" xfId="7664"/>
    <cellStyle name="Note 3 5 5" xfId="7665"/>
    <cellStyle name="Note 3 5 6" xfId="7666"/>
    <cellStyle name="Note 3 5 7" xfId="7667"/>
    <cellStyle name="Note 3 6" xfId="7668"/>
    <cellStyle name="Note 3 6 2" xfId="7669"/>
    <cellStyle name="Note 3 6 2 2" xfId="7670"/>
    <cellStyle name="Note 3 6 2 2 2" xfId="7671"/>
    <cellStyle name="Note 3 6 2 3" xfId="7672"/>
    <cellStyle name="Note 3 6 2 3 2" xfId="7673"/>
    <cellStyle name="Note 3 6 2 4" xfId="7674"/>
    <cellStyle name="Note 3 6 2 5" xfId="7675"/>
    <cellStyle name="Note 3 6 2 6" xfId="7676"/>
    <cellStyle name="Note 3 6 3" xfId="7677"/>
    <cellStyle name="Note 3 6 3 2" xfId="7678"/>
    <cellStyle name="Note 3 6 4" xfId="7679"/>
    <cellStyle name="Note 3 6 4 2" xfId="7680"/>
    <cellStyle name="Note 3 6 5" xfId="7681"/>
    <cellStyle name="Note 3 6 6" xfId="7682"/>
    <cellStyle name="Note 3 6 7" xfId="7683"/>
    <cellStyle name="Note 3 7" xfId="7684"/>
    <cellStyle name="Note 3 7 2" xfId="7685"/>
    <cellStyle name="Note 3 7 2 2" xfId="7686"/>
    <cellStyle name="Note 3 7 2 2 2" xfId="7687"/>
    <cellStyle name="Note 3 7 2 3" xfId="7688"/>
    <cellStyle name="Note 3 7 2 3 2" xfId="7689"/>
    <cellStyle name="Note 3 7 2 4" xfId="7690"/>
    <cellStyle name="Note 3 7 2 5" xfId="7691"/>
    <cellStyle name="Note 3 7 2 6" xfId="7692"/>
    <cellStyle name="Note 3 7 3" xfId="7693"/>
    <cellStyle name="Note 3 7 3 2" xfId="7694"/>
    <cellStyle name="Note 3 7 4" xfId="7695"/>
    <cellStyle name="Note 3 7 4 2" xfId="7696"/>
    <cellStyle name="Note 3 7 5" xfId="7697"/>
    <cellStyle name="Note 3 7 6" xfId="7698"/>
    <cellStyle name="Note 3 7 7" xfId="7699"/>
    <cellStyle name="Note 3 8" xfId="7700"/>
    <cellStyle name="Note 3 8 2" xfId="7701"/>
    <cellStyle name="Note 3 8 2 2" xfId="7702"/>
    <cellStyle name="Note 3 8 3" xfId="7703"/>
    <cellStyle name="Note 3 8 3 2" xfId="7704"/>
    <cellStyle name="Note 3 8 4" xfId="7705"/>
    <cellStyle name="Note 3 8 5" xfId="7706"/>
    <cellStyle name="Note 3 8 6" xfId="7707"/>
    <cellStyle name="Note 3 9" xfId="7708"/>
    <cellStyle name="Note 3 9 2" xfId="7709"/>
    <cellStyle name="Note 3 9 3" xfId="7710"/>
    <cellStyle name="Note 3 9 4" xfId="7711"/>
    <cellStyle name="Note 4" xfId="7712"/>
    <cellStyle name="Note 4 2" xfId="7713"/>
    <cellStyle name="Note 4 2 2" xfId="7714"/>
    <cellStyle name="Note 4 2 2 2" xfId="7715"/>
    <cellStyle name="Note 4 2 3" xfId="7716"/>
    <cellStyle name="Note 4 2 3 2" xfId="7717"/>
    <cellStyle name="Note 4 2 4" xfId="7718"/>
    <cellStyle name="Note 4 2 5" xfId="7719"/>
    <cellStyle name="Note 4 2 6" xfId="7720"/>
    <cellStyle name="Note 4 3" xfId="7721"/>
    <cellStyle name="Note 4 3 2" xfId="7722"/>
    <cellStyle name="Note 4 4" xfId="7723"/>
    <cellStyle name="Note 4 4 2" xfId="7724"/>
    <cellStyle name="Note 4 5" xfId="7725"/>
    <cellStyle name="Note 4 6" xfId="7726"/>
    <cellStyle name="Note 4 7" xfId="7727"/>
    <cellStyle name="Note 5" xfId="7728"/>
    <cellStyle name="Note 5 2" xfId="7729"/>
    <cellStyle name="Note 5 2 2" xfId="7730"/>
    <cellStyle name="Note 5 2 2 2" xfId="7731"/>
    <cellStyle name="Note 5 2 3" xfId="7732"/>
    <cellStyle name="Note 5 2 3 2" xfId="7733"/>
    <cellStyle name="Note 5 2 4" xfId="7734"/>
    <cellStyle name="Note 5 2 5" xfId="7735"/>
    <cellStyle name="Note 5 2 6" xfId="7736"/>
    <cellStyle name="Note 5 3" xfId="7737"/>
    <cellStyle name="Note 5 3 2" xfId="7738"/>
    <cellStyle name="Note 5 4" xfId="7739"/>
    <cellStyle name="Note 5 4 2" xfId="7740"/>
    <cellStyle name="Note 5 5" xfId="7741"/>
    <cellStyle name="Note 5 6" xfId="7742"/>
    <cellStyle name="Note 5 7" xfId="7743"/>
    <cellStyle name="Note 6" xfId="7744"/>
    <cellStyle name="Note 6 2" xfId="7745"/>
    <cellStyle name="Note 6 2 2" xfId="7746"/>
    <cellStyle name="Note 6 2 2 2" xfId="7747"/>
    <cellStyle name="Note 6 2 3" xfId="7748"/>
    <cellStyle name="Note 6 2 3 2" xfId="7749"/>
    <cellStyle name="Note 6 2 4" xfId="7750"/>
    <cellStyle name="Note 6 2 5" xfId="7751"/>
    <cellStyle name="Note 6 2 6" xfId="7752"/>
    <cellStyle name="Note 6 3" xfId="7753"/>
    <cellStyle name="Note 6 3 2" xfId="7754"/>
    <cellStyle name="Note 6 4" xfId="7755"/>
    <cellStyle name="Note 6 4 2" xfId="7756"/>
    <cellStyle name="Note 6 5" xfId="7757"/>
    <cellStyle name="Note 6 6" xfId="7758"/>
    <cellStyle name="Note 6 7" xfId="7759"/>
    <cellStyle name="Note 7" xfId="7760"/>
    <cellStyle name="Note 7 2" xfId="7761"/>
    <cellStyle name="Note 7 2 2" xfId="7762"/>
    <cellStyle name="Note 7 2 2 2" xfId="7763"/>
    <cellStyle name="Note 7 2 3" xfId="7764"/>
    <cellStyle name="Note 7 2 3 2" xfId="7765"/>
    <cellStyle name="Note 7 2 4" xfId="7766"/>
    <cellStyle name="Note 7 2 5" xfId="7767"/>
    <cellStyle name="Note 7 2 6" xfId="7768"/>
    <cellStyle name="Note 7 3" xfId="7769"/>
    <cellStyle name="Note 7 3 2" xfId="7770"/>
    <cellStyle name="Note 7 4" xfId="7771"/>
    <cellStyle name="Note 7 4 2" xfId="7772"/>
    <cellStyle name="Note 7 5" xfId="7773"/>
    <cellStyle name="Note 7 6" xfId="7774"/>
    <cellStyle name="Note 7 7" xfId="7775"/>
    <cellStyle name="Note 8" xfId="7776"/>
    <cellStyle name="Note 8 2" xfId="7777"/>
    <cellStyle name="Note 8 2 2" xfId="7778"/>
    <cellStyle name="Note 8 2 2 2" xfId="7779"/>
    <cellStyle name="Note 8 2 3" xfId="7780"/>
    <cellStyle name="Note 8 2 3 2" xfId="7781"/>
    <cellStyle name="Note 8 2 4" xfId="7782"/>
    <cellStyle name="Note 8 2 5" xfId="7783"/>
    <cellStyle name="Note 8 2 6" xfId="7784"/>
    <cellStyle name="Note 8 3" xfId="7785"/>
    <cellStyle name="Note 8 3 2" xfId="7786"/>
    <cellStyle name="Note 8 4" xfId="7787"/>
    <cellStyle name="Note 8 4 2" xfId="7788"/>
    <cellStyle name="Note 8 5" xfId="7789"/>
    <cellStyle name="Note 8 6" xfId="7790"/>
    <cellStyle name="Note 8 7" xfId="7791"/>
    <cellStyle name="Note 9" xfId="7792"/>
    <cellStyle name="Note 9 2" xfId="7793"/>
    <cellStyle name="Note 9 2 2" xfId="7794"/>
    <cellStyle name="Note 9 2 2 2" xfId="7795"/>
    <cellStyle name="Note 9 2 3" xfId="7796"/>
    <cellStyle name="Note 9 2 3 2" xfId="7797"/>
    <cellStyle name="Note 9 2 4" xfId="7798"/>
    <cellStyle name="Note 9 2 5" xfId="7799"/>
    <cellStyle name="Note 9 2 6" xfId="7800"/>
    <cellStyle name="Note 9 3" xfId="7801"/>
    <cellStyle name="Note 9 3 2" xfId="7802"/>
    <cellStyle name="Note 9 4" xfId="7803"/>
    <cellStyle name="Note 9 4 2" xfId="7804"/>
    <cellStyle name="Note 9 5" xfId="7805"/>
    <cellStyle name="Note 9 6" xfId="7806"/>
    <cellStyle name="Note 9 7" xfId="7807"/>
    <cellStyle name="Numero" xfId="7808"/>
    <cellStyle name="Numero 2" xfId="7809"/>
    <cellStyle name="Output" xfId="7810"/>
    <cellStyle name="Output 10" xfId="7811"/>
    <cellStyle name="Output 10 2" xfId="7812"/>
    <cellStyle name="Output 11" xfId="7813"/>
    <cellStyle name="Output 11 2" xfId="7814"/>
    <cellStyle name="Output 12" xfId="7815"/>
    <cellStyle name="Output 12 2" xfId="7816"/>
    <cellStyle name="Output 13" xfId="7817"/>
    <cellStyle name="Output 14" xfId="7818"/>
    <cellStyle name="Output 2" xfId="7819"/>
    <cellStyle name="Output 2 10" xfId="7820"/>
    <cellStyle name="Output 2 10 2" xfId="7821"/>
    <cellStyle name="Output 2 10 2 2" xfId="7822"/>
    <cellStyle name="Output 2 10 3" xfId="7823"/>
    <cellStyle name="Output 2 11" xfId="7824"/>
    <cellStyle name="Output 2 11 2" xfId="7825"/>
    <cellStyle name="Output 2 12" xfId="7826"/>
    <cellStyle name="Output 2 13" xfId="7827"/>
    <cellStyle name="Output 2 2" xfId="7828"/>
    <cellStyle name="Output 2 2 2" xfId="7829"/>
    <cellStyle name="Output 2 2 2 2" xfId="7830"/>
    <cellStyle name="Output 2 2 2 2 2" xfId="7831"/>
    <cellStyle name="Output 2 2 2 3" xfId="7832"/>
    <cellStyle name="Output 2 2 2 3 2" xfId="7833"/>
    <cellStyle name="Output 2 2 2 4" xfId="7834"/>
    <cellStyle name="Output 2 2 2 5" xfId="7835"/>
    <cellStyle name="Output 2 2 3" xfId="7836"/>
    <cellStyle name="Output 2 2 3 2" xfId="7837"/>
    <cellStyle name="Output 2 2 4" xfId="7838"/>
    <cellStyle name="Output 2 2 4 2" xfId="7839"/>
    <cellStyle name="Output 2 2 5" xfId="7840"/>
    <cellStyle name="Output 2 2 6" xfId="7841"/>
    <cellStyle name="Output 2 3" xfId="7842"/>
    <cellStyle name="Output 2 3 2" xfId="7843"/>
    <cellStyle name="Output 2 3 2 2" xfId="7844"/>
    <cellStyle name="Output 2 3 2 2 2" xfId="7845"/>
    <cellStyle name="Output 2 3 2 3" xfId="7846"/>
    <cellStyle name="Output 2 3 2 3 2" xfId="7847"/>
    <cellStyle name="Output 2 3 2 4" xfId="7848"/>
    <cellStyle name="Output 2 3 2 5" xfId="7849"/>
    <cellStyle name="Output 2 3 3" xfId="7850"/>
    <cellStyle name="Output 2 3 3 2" xfId="7851"/>
    <cellStyle name="Output 2 3 4" xfId="7852"/>
    <cellStyle name="Output 2 3 4 2" xfId="7853"/>
    <cellStyle name="Output 2 3 5" xfId="7854"/>
    <cellStyle name="Output 2 3 6" xfId="7855"/>
    <cellStyle name="Output 2 4" xfId="7856"/>
    <cellStyle name="Output 2 4 2" xfId="7857"/>
    <cellStyle name="Output 2 4 2 2" xfId="7858"/>
    <cellStyle name="Output 2 4 2 2 2" xfId="7859"/>
    <cellStyle name="Output 2 4 2 3" xfId="7860"/>
    <cellStyle name="Output 2 4 2 3 2" xfId="7861"/>
    <cellStyle name="Output 2 4 2 4" xfId="7862"/>
    <cellStyle name="Output 2 4 2 5" xfId="7863"/>
    <cellStyle name="Output 2 4 3" xfId="7864"/>
    <cellStyle name="Output 2 4 3 2" xfId="7865"/>
    <cellStyle name="Output 2 4 4" xfId="7866"/>
    <cellStyle name="Output 2 4 4 2" xfId="7867"/>
    <cellStyle name="Output 2 4 5" xfId="7868"/>
    <cellStyle name="Output 2 4 6" xfId="7869"/>
    <cellStyle name="Output 2 5" xfId="7870"/>
    <cellStyle name="Output 2 5 2" xfId="7871"/>
    <cellStyle name="Output 2 5 2 2" xfId="7872"/>
    <cellStyle name="Output 2 5 2 2 2" xfId="7873"/>
    <cellStyle name="Output 2 5 2 3" xfId="7874"/>
    <cellStyle name="Output 2 5 2 3 2" xfId="7875"/>
    <cellStyle name="Output 2 5 2 4" xfId="7876"/>
    <cellStyle name="Output 2 5 2 5" xfId="7877"/>
    <cellStyle name="Output 2 5 3" xfId="7878"/>
    <cellStyle name="Output 2 5 3 2" xfId="7879"/>
    <cellStyle name="Output 2 5 4" xfId="7880"/>
    <cellStyle name="Output 2 5 4 2" xfId="7881"/>
    <cellStyle name="Output 2 5 5" xfId="7882"/>
    <cellStyle name="Output 2 5 6" xfId="7883"/>
    <cellStyle name="Output 2 6" xfId="7884"/>
    <cellStyle name="Output 2 6 2" xfId="7885"/>
    <cellStyle name="Output 2 6 2 2" xfId="7886"/>
    <cellStyle name="Output 2 6 2 2 2" xfId="7887"/>
    <cellStyle name="Output 2 6 2 3" xfId="7888"/>
    <cellStyle name="Output 2 6 2 3 2" xfId="7889"/>
    <cellStyle name="Output 2 6 2 4" xfId="7890"/>
    <cellStyle name="Output 2 6 2 5" xfId="7891"/>
    <cellStyle name="Output 2 6 3" xfId="7892"/>
    <cellStyle name="Output 2 6 3 2" xfId="7893"/>
    <cellStyle name="Output 2 6 4" xfId="7894"/>
    <cellStyle name="Output 2 6 4 2" xfId="7895"/>
    <cellStyle name="Output 2 6 5" xfId="7896"/>
    <cellStyle name="Output 2 6 6" xfId="7897"/>
    <cellStyle name="Output 2 7" xfId="7898"/>
    <cellStyle name="Output 2 7 2" xfId="7899"/>
    <cellStyle name="Output 2 7 2 2" xfId="7900"/>
    <cellStyle name="Output 2 7 2 2 2" xfId="7901"/>
    <cellStyle name="Output 2 7 2 3" xfId="7902"/>
    <cellStyle name="Output 2 7 2 3 2" xfId="7903"/>
    <cellStyle name="Output 2 7 2 4" xfId="7904"/>
    <cellStyle name="Output 2 7 2 5" xfId="7905"/>
    <cellStyle name="Output 2 7 3" xfId="7906"/>
    <cellStyle name="Output 2 7 3 2" xfId="7907"/>
    <cellStyle name="Output 2 7 4" xfId="7908"/>
    <cellStyle name="Output 2 7 4 2" xfId="7909"/>
    <cellStyle name="Output 2 7 5" xfId="7910"/>
    <cellStyle name="Output 2 7 6" xfId="7911"/>
    <cellStyle name="Output 2 8" xfId="7912"/>
    <cellStyle name="Output 2 8 2" xfId="7913"/>
    <cellStyle name="Output 2 8 2 2" xfId="7914"/>
    <cellStyle name="Output 2 8 2 2 2" xfId="7915"/>
    <cellStyle name="Output 2 8 2 3" xfId="7916"/>
    <cellStyle name="Output 2 8 2 3 2" xfId="7917"/>
    <cellStyle name="Output 2 8 2 4" xfId="7918"/>
    <cellStyle name="Output 2 8 2 5" xfId="7919"/>
    <cellStyle name="Output 2 8 3" xfId="7920"/>
    <cellStyle name="Output 2 8 3 2" xfId="7921"/>
    <cellStyle name="Output 2 8 4" xfId="7922"/>
    <cellStyle name="Output 2 8 4 2" xfId="7923"/>
    <cellStyle name="Output 2 8 5" xfId="7924"/>
    <cellStyle name="Output 2 8 6" xfId="7925"/>
    <cellStyle name="Output 2 9" xfId="7926"/>
    <cellStyle name="Output 2 9 2" xfId="7927"/>
    <cellStyle name="Output 2 9 2 2" xfId="7928"/>
    <cellStyle name="Output 2 9 3" xfId="7929"/>
    <cellStyle name="Output 2 9 3 2" xfId="7930"/>
    <cellStyle name="Output 2 9 4" xfId="7931"/>
    <cellStyle name="Output 2 9 5" xfId="7932"/>
    <cellStyle name="Output 3" xfId="7933"/>
    <cellStyle name="Output 3 2" xfId="7934"/>
    <cellStyle name="Output 3 2 2" xfId="7935"/>
    <cellStyle name="Output 3 2 2 2" xfId="7936"/>
    <cellStyle name="Output 3 2 3" xfId="7937"/>
    <cellStyle name="Output 3 2 3 2" xfId="7938"/>
    <cellStyle name="Output 3 2 4" xfId="7939"/>
    <cellStyle name="Output 3 2 5" xfId="7940"/>
    <cellStyle name="Output 3 3" xfId="7941"/>
    <cellStyle name="Output 3 3 2" xfId="7942"/>
    <cellStyle name="Output 3 3 2 2" xfId="7943"/>
    <cellStyle name="Output 3 3 3" xfId="7944"/>
    <cellStyle name="Output 3 4" xfId="7945"/>
    <cellStyle name="Output 3 4 2" xfId="7946"/>
    <cellStyle name="Output 3 5" xfId="7947"/>
    <cellStyle name="Output 3 6" xfId="7948"/>
    <cellStyle name="Output 4" xfId="7949"/>
    <cellStyle name="Output 4 2" xfId="7950"/>
    <cellStyle name="Output 4 2 2" xfId="7951"/>
    <cellStyle name="Output 4 2 2 2" xfId="7952"/>
    <cellStyle name="Output 4 2 3" xfId="7953"/>
    <cellStyle name="Output 4 2 3 2" xfId="7954"/>
    <cellStyle name="Output 4 2 4" xfId="7955"/>
    <cellStyle name="Output 4 2 5" xfId="7956"/>
    <cellStyle name="Output 4 3" xfId="7957"/>
    <cellStyle name="Output 4 3 2" xfId="7958"/>
    <cellStyle name="Output 4 4" xfId="7959"/>
    <cellStyle name="Output 4 4 2" xfId="7960"/>
    <cellStyle name="Output 4 5" xfId="7961"/>
    <cellStyle name="Output 4 6" xfId="7962"/>
    <cellStyle name="Output 5" xfId="7963"/>
    <cellStyle name="Output 5 2" xfId="7964"/>
    <cellStyle name="Output 5 2 2" xfId="7965"/>
    <cellStyle name="Output 5 2 2 2" xfId="7966"/>
    <cellStyle name="Output 5 2 3" xfId="7967"/>
    <cellStyle name="Output 5 2 3 2" xfId="7968"/>
    <cellStyle name="Output 5 2 4" xfId="7969"/>
    <cellStyle name="Output 5 2 5" xfId="7970"/>
    <cellStyle name="Output 5 3" xfId="7971"/>
    <cellStyle name="Output 5 3 2" xfId="7972"/>
    <cellStyle name="Output 5 4" xfId="7973"/>
    <cellStyle name="Output 5 4 2" xfId="7974"/>
    <cellStyle name="Output 5 5" xfId="7975"/>
    <cellStyle name="Output 5 6" xfId="7976"/>
    <cellStyle name="Output 6" xfId="7977"/>
    <cellStyle name="Output 6 2" xfId="7978"/>
    <cellStyle name="Output 6 2 2" xfId="7979"/>
    <cellStyle name="Output 6 2 2 2" xfId="7980"/>
    <cellStyle name="Output 6 2 3" xfId="7981"/>
    <cellStyle name="Output 6 2 3 2" xfId="7982"/>
    <cellStyle name="Output 6 2 4" xfId="7983"/>
    <cellStyle name="Output 6 2 5" xfId="7984"/>
    <cellStyle name="Output 6 3" xfId="7985"/>
    <cellStyle name="Output 6 3 2" xfId="7986"/>
    <cellStyle name="Output 6 4" xfId="7987"/>
    <cellStyle name="Output 6 4 2" xfId="7988"/>
    <cellStyle name="Output 6 5" xfId="7989"/>
    <cellStyle name="Output 6 6" xfId="7990"/>
    <cellStyle name="Output 7" xfId="7991"/>
    <cellStyle name="Output 7 2" xfId="7992"/>
    <cellStyle name="Output 7 2 2" xfId="7993"/>
    <cellStyle name="Output 7 2 2 2" xfId="7994"/>
    <cellStyle name="Output 7 2 3" xfId="7995"/>
    <cellStyle name="Output 7 2 3 2" xfId="7996"/>
    <cellStyle name="Output 7 2 4" xfId="7997"/>
    <cellStyle name="Output 7 2 5" xfId="7998"/>
    <cellStyle name="Output 7 3" xfId="7999"/>
    <cellStyle name="Output 7 3 2" xfId="8000"/>
    <cellStyle name="Output 7 4" xfId="8001"/>
    <cellStyle name="Output 7 4 2" xfId="8002"/>
    <cellStyle name="Output 7 5" xfId="8003"/>
    <cellStyle name="Output 7 6" xfId="8004"/>
    <cellStyle name="Output 8" xfId="8005"/>
    <cellStyle name="Output 8 2" xfId="8006"/>
    <cellStyle name="Output 8 2 2" xfId="8007"/>
    <cellStyle name="Output 8 2 2 2" xfId="8008"/>
    <cellStyle name="Output 8 2 3" xfId="8009"/>
    <cellStyle name="Output 8 2 3 2" xfId="8010"/>
    <cellStyle name="Output 8 2 4" xfId="8011"/>
    <cellStyle name="Output 8 2 5" xfId="8012"/>
    <cellStyle name="Output 8 3" xfId="8013"/>
    <cellStyle name="Output 8 3 2" xfId="8014"/>
    <cellStyle name="Output 8 4" xfId="8015"/>
    <cellStyle name="Output 8 4 2" xfId="8016"/>
    <cellStyle name="Output 8 5" xfId="8017"/>
    <cellStyle name="Output 8 6" xfId="8018"/>
    <cellStyle name="Output 9" xfId="8019"/>
    <cellStyle name="Output 9 2" xfId="8020"/>
    <cellStyle name="Output 9 2 2" xfId="8021"/>
    <cellStyle name="Output 9 3" xfId="8022"/>
    <cellStyle name="Output 9 3 2" xfId="8023"/>
    <cellStyle name="Output 9 4" xfId="8024"/>
    <cellStyle name="Output 9 5" xfId="8025"/>
    <cellStyle name="Percent [2]" xfId="8026"/>
    <cellStyle name="Percent [2] 2" xfId="8027"/>
    <cellStyle name="Percent [2] 2 2" xfId="8028"/>
    <cellStyle name="Percent [2] 3" xfId="8029"/>
    <cellStyle name="Percent [2] 4" xfId="8030"/>
    <cellStyle name="Percent [2] 5" xfId="8031"/>
    <cellStyle name="Percent [2] 6" xfId="8032"/>
    <cellStyle name="Percent [2] 7" xfId="8033"/>
    <cellStyle name="Percent [2] 8" xfId="8034"/>
    <cellStyle name="Percent_Sheet1" xfId="8035"/>
    <cellStyle name="Percentual" xfId="8036"/>
    <cellStyle name="Ponto" xfId="8037"/>
    <cellStyle name="Porcentagem" xfId="6" builtinId="5"/>
    <cellStyle name="Porcentagem 10" xfId="8038"/>
    <cellStyle name="Porcentagem 11" xfId="8039"/>
    <cellStyle name="Porcentagem 12" xfId="8040"/>
    <cellStyle name="Porcentagem 13" xfId="8041"/>
    <cellStyle name="Porcentagem 14" xfId="8042"/>
    <cellStyle name="Porcentagem 15" xfId="8043"/>
    <cellStyle name="Porcentagem 2" xfId="8044"/>
    <cellStyle name="Porcentagem 2 10" xfId="4"/>
    <cellStyle name="Porcentagem 2 10 2" xfId="8045"/>
    <cellStyle name="Porcentagem 2 11" xfId="8046"/>
    <cellStyle name="Porcentagem 2 12" xfId="8047"/>
    <cellStyle name="Porcentagem 2 13" xfId="8048"/>
    <cellStyle name="Porcentagem 2 14" xfId="8049"/>
    <cellStyle name="Porcentagem 2 2" xfId="8050"/>
    <cellStyle name="Porcentagem 2 2 10" xfId="8051"/>
    <cellStyle name="Porcentagem 2 2 11" xfId="8052"/>
    <cellStyle name="Porcentagem 2 2 12" xfId="8053"/>
    <cellStyle name="Porcentagem 2 2 2" xfId="8054"/>
    <cellStyle name="Porcentagem 2 2 2 10" xfId="8055"/>
    <cellStyle name="Porcentagem 2 2 2 11" xfId="8056"/>
    <cellStyle name="Porcentagem 2 2 2 2" xfId="8057"/>
    <cellStyle name="Porcentagem 2 2 2 3" xfId="8058"/>
    <cellStyle name="Porcentagem 2 2 2 4" xfId="8059"/>
    <cellStyle name="Porcentagem 2 2 2 5" xfId="8060"/>
    <cellStyle name="Porcentagem 2 2 2 6" xfId="8061"/>
    <cellStyle name="Porcentagem 2 2 2 7" xfId="8062"/>
    <cellStyle name="Porcentagem 2 2 2 8" xfId="8063"/>
    <cellStyle name="Porcentagem 2 2 2 9" xfId="8064"/>
    <cellStyle name="Porcentagem 2 2 3" xfId="8065"/>
    <cellStyle name="Porcentagem 2 2 4" xfId="8066"/>
    <cellStyle name="Porcentagem 2 2 5" xfId="8067"/>
    <cellStyle name="Porcentagem 2 2 6" xfId="8068"/>
    <cellStyle name="Porcentagem 2 2 7" xfId="8069"/>
    <cellStyle name="Porcentagem 2 2 8" xfId="8070"/>
    <cellStyle name="Porcentagem 2 2 9" xfId="8071"/>
    <cellStyle name="Porcentagem 2 3" xfId="8072"/>
    <cellStyle name="Porcentagem 2 3 10" xfId="8073"/>
    <cellStyle name="Porcentagem 2 3 11" xfId="8074"/>
    <cellStyle name="Porcentagem 2 3 2" xfId="8075"/>
    <cellStyle name="Porcentagem 2 3 2 2" xfId="8076"/>
    <cellStyle name="Porcentagem 2 3 3" xfId="8077"/>
    <cellStyle name="Porcentagem 2 3 4" xfId="8078"/>
    <cellStyle name="Porcentagem 2 3 5" xfId="8079"/>
    <cellStyle name="Porcentagem 2 3 6" xfId="8080"/>
    <cellStyle name="Porcentagem 2 3 7" xfId="8081"/>
    <cellStyle name="Porcentagem 2 3 8" xfId="8082"/>
    <cellStyle name="Porcentagem 2 3 9" xfId="8083"/>
    <cellStyle name="Porcentagem 2 4" xfId="8084"/>
    <cellStyle name="Porcentagem 2 4 10" xfId="8085"/>
    <cellStyle name="Porcentagem 2 4 11" xfId="8086"/>
    <cellStyle name="Porcentagem 2 4 12" xfId="8087"/>
    <cellStyle name="Porcentagem 2 4 2" xfId="8088"/>
    <cellStyle name="Porcentagem 2 4 2 10" xfId="8089"/>
    <cellStyle name="Porcentagem 2 4 2 11" xfId="8090"/>
    <cellStyle name="Porcentagem 2 4 2 2" xfId="8091"/>
    <cellStyle name="Porcentagem 2 4 2 3" xfId="8092"/>
    <cellStyle name="Porcentagem 2 4 2 4" xfId="8093"/>
    <cellStyle name="Porcentagem 2 4 2 5" xfId="8094"/>
    <cellStyle name="Porcentagem 2 4 2 6" xfId="8095"/>
    <cellStyle name="Porcentagem 2 4 2 7" xfId="8096"/>
    <cellStyle name="Porcentagem 2 4 2 8" xfId="8097"/>
    <cellStyle name="Porcentagem 2 4 2 9" xfId="8098"/>
    <cellStyle name="Porcentagem 2 4 3" xfId="8099"/>
    <cellStyle name="Porcentagem 2 4 4" xfId="8100"/>
    <cellStyle name="Porcentagem 2 4 5" xfId="8101"/>
    <cellStyle name="Porcentagem 2 4 6" xfId="8102"/>
    <cellStyle name="Porcentagem 2 4 7" xfId="8103"/>
    <cellStyle name="Porcentagem 2 4 8" xfId="8104"/>
    <cellStyle name="Porcentagem 2 4 9" xfId="8105"/>
    <cellStyle name="Porcentagem 2 5" xfId="8106"/>
    <cellStyle name="Porcentagem 2 5 2" xfId="8107"/>
    <cellStyle name="Porcentagem 2 6" xfId="8108"/>
    <cellStyle name="Porcentagem 2 7" xfId="8109"/>
    <cellStyle name="Porcentagem 2 8" xfId="8110"/>
    <cellStyle name="Porcentagem 2 9" xfId="8111"/>
    <cellStyle name="Porcentagem 3" xfId="8112"/>
    <cellStyle name="Porcentagem 3 10" xfId="8113"/>
    <cellStyle name="Porcentagem 3 11" xfId="8114"/>
    <cellStyle name="Porcentagem 3 12" xfId="8115"/>
    <cellStyle name="Porcentagem 3 13" xfId="8116"/>
    <cellStyle name="Porcentagem 3 14" xfId="8117"/>
    <cellStyle name="Porcentagem 3 2" xfId="8118"/>
    <cellStyle name="Porcentagem 3 2 10" xfId="8119"/>
    <cellStyle name="Porcentagem 3 2 11" xfId="8120"/>
    <cellStyle name="Porcentagem 3 2 12" xfId="8121"/>
    <cellStyle name="Porcentagem 3 2 13" xfId="8122"/>
    <cellStyle name="Porcentagem 3 2 2" xfId="8123"/>
    <cellStyle name="Porcentagem 3 2 2 10" xfId="8124"/>
    <cellStyle name="Porcentagem 3 2 2 11" xfId="8125"/>
    <cellStyle name="Porcentagem 3 2 2 2" xfId="8126"/>
    <cellStyle name="Porcentagem 3 2 2 3" xfId="8127"/>
    <cellStyle name="Porcentagem 3 2 2 4" xfId="8128"/>
    <cellStyle name="Porcentagem 3 2 2 5" xfId="8129"/>
    <cellStyle name="Porcentagem 3 2 2 6" xfId="8130"/>
    <cellStyle name="Porcentagem 3 2 2 7" xfId="8131"/>
    <cellStyle name="Porcentagem 3 2 2 8" xfId="8132"/>
    <cellStyle name="Porcentagem 3 2 2 9" xfId="8133"/>
    <cellStyle name="Porcentagem 3 2 3" xfId="8134"/>
    <cellStyle name="Porcentagem 3 2 3 10" xfId="8135"/>
    <cellStyle name="Porcentagem 3 2 3 10 2" xfId="8136"/>
    <cellStyle name="Porcentagem 3 2 3 10 3" xfId="8137"/>
    <cellStyle name="Porcentagem 3 2 3 10 4" xfId="8138"/>
    <cellStyle name="Porcentagem 3 2 3 11" xfId="8139"/>
    <cellStyle name="Porcentagem 3 2 3 12" xfId="8140"/>
    <cellStyle name="Porcentagem 3 2 3 2" xfId="8141"/>
    <cellStyle name="Porcentagem 3 2 3 2 10" xfId="8142"/>
    <cellStyle name="Porcentagem 3 2 3 2 11" xfId="8143"/>
    <cellStyle name="Porcentagem 3 2 3 2 12" xfId="8144"/>
    <cellStyle name="Porcentagem 3 2 3 2 12 2" xfId="8145"/>
    <cellStyle name="Porcentagem 3 2 3 2 13" xfId="8146"/>
    <cellStyle name="Porcentagem 3 2 3 2 13 2" xfId="8147"/>
    <cellStyle name="Porcentagem 3 2 3 2 14" xfId="8148"/>
    <cellStyle name="Porcentagem 3 2 3 2 15" xfId="8149"/>
    <cellStyle name="Porcentagem 3 2 3 2 2" xfId="8150"/>
    <cellStyle name="Porcentagem 3 2 3 2 3" xfId="8151"/>
    <cellStyle name="Porcentagem 3 2 3 2 3 2" xfId="8152"/>
    <cellStyle name="Porcentagem 3 2 3 2 4" xfId="8153"/>
    <cellStyle name="Porcentagem 3 2 3 2 4 2" xfId="8154"/>
    <cellStyle name="Porcentagem 3 2 3 2 5" xfId="8155"/>
    <cellStyle name="Porcentagem 3 2 3 2 5 2" xfId="8156"/>
    <cellStyle name="Porcentagem 3 2 3 2 5 3" xfId="8157"/>
    <cellStyle name="Porcentagem 3 2 3 2 5 4" xfId="8158"/>
    <cellStyle name="Porcentagem 3 2 3 2 6" xfId="8159"/>
    <cellStyle name="Porcentagem 3 2 3 2 7" xfId="8160"/>
    <cellStyle name="Porcentagem 3 2 3 2 8" xfId="8161"/>
    <cellStyle name="Porcentagem 3 2 3 2 8 2" xfId="8162"/>
    <cellStyle name="Porcentagem 3 2 3 2 9" xfId="8163"/>
    <cellStyle name="Porcentagem 3 2 3 2 9 2" xfId="8164"/>
    <cellStyle name="Porcentagem 3 2 3 3" xfId="8165"/>
    <cellStyle name="Porcentagem 3 2 3 4" xfId="8166"/>
    <cellStyle name="Porcentagem 3 2 3 5" xfId="8167"/>
    <cellStyle name="Porcentagem 3 2 3 5 2" xfId="8168"/>
    <cellStyle name="Porcentagem 3 2 3 5 2 2" xfId="8169"/>
    <cellStyle name="Porcentagem 3 2 3 5 3" xfId="8170"/>
    <cellStyle name="Porcentagem 3 2 3 5 4" xfId="8171"/>
    <cellStyle name="Porcentagem 3 2 3 5 5" xfId="8172"/>
    <cellStyle name="Porcentagem 3 2 3 6" xfId="8173"/>
    <cellStyle name="Porcentagem 3 2 3 7" xfId="8174"/>
    <cellStyle name="Porcentagem 3 2 3 8" xfId="8175"/>
    <cellStyle name="Porcentagem 3 2 3 9" xfId="8176"/>
    <cellStyle name="Porcentagem 3 2 4" xfId="8177"/>
    <cellStyle name="Porcentagem 3 2 4 2" xfId="8178"/>
    <cellStyle name="Porcentagem 3 2 4 3" xfId="8179"/>
    <cellStyle name="Porcentagem 3 2 4 4" xfId="8180"/>
    <cellStyle name="Porcentagem 3 2 4 5" xfId="8181"/>
    <cellStyle name="Porcentagem 3 2 4 6" xfId="8182"/>
    <cellStyle name="Porcentagem 3 2 4 7" xfId="8183"/>
    <cellStyle name="Porcentagem 3 2 4 8" xfId="8184"/>
    <cellStyle name="Porcentagem 3 2 5" xfId="8185"/>
    <cellStyle name="Porcentagem 3 2 6" xfId="8186"/>
    <cellStyle name="Porcentagem 3 2 7" xfId="8187"/>
    <cellStyle name="Porcentagem 3 2 8" xfId="8188"/>
    <cellStyle name="Porcentagem 3 2 9" xfId="8189"/>
    <cellStyle name="Porcentagem 3 3" xfId="8190"/>
    <cellStyle name="Porcentagem 3 3 10" xfId="8191"/>
    <cellStyle name="Porcentagem 3 3 11" xfId="8192"/>
    <cellStyle name="Porcentagem 3 3 12" xfId="8193"/>
    <cellStyle name="Porcentagem 3 3 2" xfId="8194"/>
    <cellStyle name="Porcentagem 3 3 2 2" xfId="8195"/>
    <cellStyle name="Porcentagem 3 3 3" xfId="8196"/>
    <cellStyle name="Porcentagem 3 3 3 2" xfId="8197"/>
    <cellStyle name="Porcentagem 3 3 4" xfId="8198"/>
    <cellStyle name="Porcentagem 3 3 5" xfId="8199"/>
    <cellStyle name="Porcentagem 3 3 6" xfId="8200"/>
    <cellStyle name="Porcentagem 3 3 7" xfId="8201"/>
    <cellStyle name="Porcentagem 3 3 8" xfId="8202"/>
    <cellStyle name="Porcentagem 3 3 9" xfId="8203"/>
    <cellStyle name="Porcentagem 3 4" xfId="8204"/>
    <cellStyle name="Porcentagem 3 4 10" xfId="8205"/>
    <cellStyle name="Porcentagem 3 4 11" xfId="8206"/>
    <cellStyle name="Porcentagem 3 4 12" xfId="8207"/>
    <cellStyle name="Porcentagem 3 4 2" xfId="8208"/>
    <cellStyle name="Porcentagem 3 4 2 2" xfId="8209"/>
    <cellStyle name="Porcentagem 3 4 2 3" xfId="8210"/>
    <cellStyle name="Porcentagem 3 4 2 4" xfId="8211"/>
    <cellStyle name="Porcentagem 3 4 2 5" xfId="8212"/>
    <cellStyle name="Porcentagem 3 4 2 6" xfId="8213"/>
    <cellStyle name="Porcentagem 3 4 2 7" xfId="8214"/>
    <cellStyle name="Porcentagem 3 4 2 8" xfId="8215"/>
    <cellStyle name="Porcentagem 3 4 2 9" xfId="8216"/>
    <cellStyle name="Porcentagem 3 4 3" xfId="8217"/>
    <cellStyle name="Porcentagem 3 4 3 2" xfId="8218"/>
    <cellStyle name="Porcentagem 3 4 4" xfId="8219"/>
    <cellStyle name="Porcentagem 3 4 5" xfId="8220"/>
    <cellStyle name="Porcentagem 3 4 5 2" xfId="8221"/>
    <cellStyle name="Porcentagem 3 4 5 3" xfId="8222"/>
    <cellStyle name="Porcentagem 3 4 5 4" xfId="8223"/>
    <cellStyle name="Porcentagem 3 4 6" xfId="8224"/>
    <cellStyle name="Porcentagem 3 4 7" xfId="8225"/>
    <cellStyle name="Porcentagem 3 4 8" xfId="8226"/>
    <cellStyle name="Porcentagem 3 4 9" xfId="8227"/>
    <cellStyle name="Porcentagem 3 5" xfId="8228"/>
    <cellStyle name="Porcentagem 3 5 2" xfId="8229"/>
    <cellStyle name="Porcentagem 3 5 3" xfId="8230"/>
    <cellStyle name="Porcentagem 3 5 4" xfId="8231"/>
    <cellStyle name="Porcentagem 3 5 5" xfId="8232"/>
    <cellStyle name="Porcentagem 3 5 6" xfId="8233"/>
    <cellStyle name="Porcentagem 3 5 7" xfId="8234"/>
    <cellStyle name="Porcentagem 3 5 8" xfId="8235"/>
    <cellStyle name="Porcentagem 3 6" xfId="8236"/>
    <cellStyle name="Porcentagem 3 7" xfId="8237"/>
    <cellStyle name="Porcentagem 3 8" xfId="8238"/>
    <cellStyle name="Porcentagem 3 9" xfId="8239"/>
    <cellStyle name="Porcentagem 4" xfId="8240"/>
    <cellStyle name="Porcentagem 4 10" xfId="8241"/>
    <cellStyle name="Porcentagem 4 11" xfId="8242"/>
    <cellStyle name="Porcentagem 4 2" xfId="8243"/>
    <cellStyle name="Porcentagem 4 2 2" xfId="8244"/>
    <cellStyle name="Porcentagem 4 2 2 2" xfId="8245"/>
    <cellStyle name="Porcentagem 4 2 3" xfId="8246"/>
    <cellStyle name="Porcentagem 4 2 4" xfId="8247"/>
    <cellStyle name="Porcentagem 4 2 5" xfId="8248"/>
    <cellStyle name="Porcentagem 4 2 6" xfId="8249"/>
    <cellStyle name="Porcentagem 4 2 7" xfId="8250"/>
    <cellStyle name="Porcentagem 4 2 8" xfId="8251"/>
    <cellStyle name="Porcentagem 4 3" xfId="8252"/>
    <cellStyle name="Porcentagem 4 3 2" xfId="8253"/>
    <cellStyle name="Porcentagem 4 4" xfId="8254"/>
    <cellStyle name="Porcentagem 4 4 2" xfId="8255"/>
    <cellStyle name="Porcentagem 4 5" xfId="8256"/>
    <cellStyle name="Porcentagem 4 5 2" xfId="8257"/>
    <cellStyle name="Porcentagem 4 6" xfId="8258"/>
    <cellStyle name="Porcentagem 4 6 2" xfId="8259"/>
    <cellStyle name="Porcentagem 4 7" xfId="8260"/>
    <cellStyle name="Porcentagem 4 7 2" xfId="8261"/>
    <cellStyle name="Porcentagem 4 8" xfId="8262"/>
    <cellStyle name="Porcentagem 4 9" xfId="8263"/>
    <cellStyle name="Porcentagem 5" xfId="8264"/>
    <cellStyle name="Porcentagem 5 10" xfId="8265"/>
    <cellStyle name="Porcentagem 5 11" xfId="8266"/>
    <cellStyle name="Porcentagem 5 2" xfId="8267"/>
    <cellStyle name="Porcentagem 5 2 10" xfId="8268"/>
    <cellStyle name="Porcentagem 5 2 10 2" xfId="8269"/>
    <cellStyle name="Porcentagem 5 2 10 2 2" xfId="8270"/>
    <cellStyle name="Porcentagem 5 2 10 3" xfId="8271"/>
    <cellStyle name="Porcentagem 5 2 10 4" xfId="8272"/>
    <cellStyle name="Porcentagem 5 2 11" xfId="8273"/>
    <cellStyle name="Porcentagem 5 2 12" xfId="8274"/>
    <cellStyle name="Porcentagem 5 2 2" xfId="8275"/>
    <cellStyle name="Porcentagem 5 2 2 2" xfId="8276"/>
    <cellStyle name="Porcentagem 5 2 2 2 2" xfId="8277"/>
    <cellStyle name="Porcentagem 5 2 2 3" xfId="8278"/>
    <cellStyle name="Porcentagem 5 2 2 4" xfId="8279"/>
    <cellStyle name="Porcentagem 5 2 2 5" xfId="8280"/>
    <cellStyle name="Porcentagem 5 2 2 6" xfId="8281"/>
    <cellStyle name="Porcentagem 5 2 2 7" xfId="8282"/>
    <cellStyle name="Porcentagem 5 2 2 8" xfId="8283"/>
    <cellStyle name="Porcentagem 5 2 2 9" xfId="8284"/>
    <cellStyle name="Porcentagem 5 2 3" xfId="8285"/>
    <cellStyle name="Porcentagem 5 2 4" xfId="8286"/>
    <cellStyle name="Porcentagem 5 2 4 2" xfId="8287"/>
    <cellStyle name="Porcentagem 5 2 5" xfId="8288"/>
    <cellStyle name="Porcentagem 5 2 5 2" xfId="8289"/>
    <cellStyle name="Porcentagem 5 2 5 3" xfId="8290"/>
    <cellStyle name="Porcentagem 5 2 5 4" xfId="8291"/>
    <cellStyle name="Porcentagem 5 2 6" xfId="8292"/>
    <cellStyle name="Porcentagem 5 2 7" xfId="8293"/>
    <cellStyle name="Porcentagem 5 2 8" xfId="8294"/>
    <cellStyle name="Porcentagem 5 2 9" xfId="8295"/>
    <cellStyle name="Porcentagem 5 3" xfId="8296"/>
    <cellStyle name="Porcentagem 5 3 10" xfId="8297"/>
    <cellStyle name="Porcentagem 5 3 10 2" xfId="8298"/>
    <cellStyle name="Porcentagem 5 3 10 3" xfId="8299"/>
    <cellStyle name="Porcentagem 5 3 10 3 2" xfId="8300"/>
    <cellStyle name="Porcentagem 5 3 10 3 3" xfId="8301"/>
    <cellStyle name="Porcentagem 5 3 10 4" xfId="8302"/>
    <cellStyle name="Porcentagem 5 3 10 4 2" xfId="8303"/>
    <cellStyle name="Porcentagem 5 3 10 4 3" xfId="8304"/>
    <cellStyle name="Porcentagem 5 3 11" xfId="8305"/>
    <cellStyle name="Porcentagem 5 3 11 2" xfId="8306"/>
    <cellStyle name="Porcentagem 5 3 11 3" xfId="8307"/>
    <cellStyle name="Porcentagem 5 3 12" xfId="8308"/>
    <cellStyle name="Porcentagem 5 3 12 2" xfId="8309"/>
    <cellStyle name="Porcentagem 5 3 12 3" xfId="8310"/>
    <cellStyle name="Porcentagem 5 3 12 4" xfId="8311"/>
    <cellStyle name="Porcentagem 5 3 12 5" xfId="8312"/>
    <cellStyle name="Porcentagem 5 3 13" xfId="8313"/>
    <cellStyle name="Porcentagem 5 3 2" xfId="8314"/>
    <cellStyle name="Porcentagem 5 3 2 10" xfId="8315"/>
    <cellStyle name="Porcentagem 5 3 2 11" xfId="8316"/>
    <cellStyle name="Porcentagem 5 3 2 2" xfId="8317"/>
    <cellStyle name="Porcentagem 5 3 2 3" xfId="8318"/>
    <cellStyle name="Porcentagem 5 3 2 4" xfId="8319"/>
    <cellStyle name="Porcentagem 5 3 2 5" xfId="8320"/>
    <cellStyle name="Porcentagem 5 3 2 6" xfId="8321"/>
    <cellStyle name="Porcentagem 5 3 2 7" xfId="8322"/>
    <cellStyle name="Porcentagem 5 3 2 8" xfId="8323"/>
    <cellStyle name="Porcentagem 5 3 2 9" xfId="8324"/>
    <cellStyle name="Porcentagem 5 3 3" xfId="8325"/>
    <cellStyle name="Porcentagem 5 3 3 2" xfId="8326"/>
    <cellStyle name="Porcentagem 5 3 3 2 2" xfId="8327"/>
    <cellStyle name="Porcentagem 5 3 3 2 3" xfId="8328"/>
    <cellStyle name="Porcentagem 5 3 3 2 4" xfId="8329"/>
    <cellStyle name="Porcentagem 5 3 3 2 5" xfId="8330"/>
    <cellStyle name="Porcentagem 5 3 3 2 6" xfId="8331"/>
    <cellStyle name="Porcentagem 5 3 3 2 7" xfId="8332"/>
    <cellStyle name="Porcentagem 5 3 3 2 8" xfId="8333"/>
    <cellStyle name="Porcentagem 5 3 3 3" xfId="8334"/>
    <cellStyle name="Porcentagem 5 3 3 3 2" xfId="8335"/>
    <cellStyle name="Porcentagem 5 3 3 3 2 2" xfId="8336"/>
    <cellStyle name="Porcentagem 5 3 3 3 2 2 2" xfId="8337"/>
    <cellStyle name="Porcentagem 5 3 3 3 2 2 3" xfId="8338"/>
    <cellStyle name="Porcentagem 5 3 3 3 2 3" xfId="8339"/>
    <cellStyle name="Porcentagem 5 3 3 3 2 4" xfId="8340"/>
    <cellStyle name="Porcentagem 5 3 3 3 2 5" xfId="8341"/>
    <cellStyle name="Porcentagem 5 3 3 3 2 6" xfId="8342"/>
    <cellStyle name="Porcentagem 5 3 3 3 2 6 2" xfId="8343"/>
    <cellStyle name="Porcentagem 5 3 3 3 2 6 3" xfId="8344"/>
    <cellStyle name="Porcentagem 5 3 3 4" xfId="8345"/>
    <cellStyle name="Porcentagem 5 3 3 4 2" xfId="8346"/>
    <cellStyle name="Porcentagem 5 3 3 4 3" xfId="8347"/>
    <cellStyle name="Porcentagem 5 3 3 5" xfId="8348"/>
    <cellStyle name="Porcentagem 5 3 3 5 2" xfId="8349"/>
    <cellStyle name="Porcentagem 5 3 3 5 3" xfId="8350"/>
    <cellStyle name="Porcentagem 5 3 3 5 4" xfId="8351"/>
    <cellStyle name="Porcentagem 5 3 3 5 5" xfId="8352"/>
    <cellStyle name="Porcentagem 5 3 3 6" xfId="8353"/>
    <cellStyle name="Porcentagem 5 3 3 7" xfId="8354"/>
    <cellStyle name="Porcentagem 5 3 3 8" xfId="8355"/>
    <cellStyle name="Porcentagem 5 3 3 9" xfId="8356"/>
    <cellStyle name="Porcentagem 5 3 4" xfId="8357"/>
    <cellStyle name="Porcentagem 5 3 4 2" xfId="8358"/>
    <cellStyle name="Porcentagem 5 3 4 2 2" xfId="8359"/>
    <cellStyle name="Porcentagem 5 3 4 2 3" xfId="8360"/>
    <cellStyle name="Porcentagem 5 3 4 2 4" xfId="8361"/>
    <cellStyle name="Porcentagem 5 3 4 2 5" xfId="8362"/>
    <cellStyle name="Porcentagem 5 3 4 2 6" xfId="8363"/>
    <cellStyle name="Porcentagem 5 3 4 2 7" xfId="8364"/>
    <cellStyle name="Porcentagem 5 3 4 2 8" xfId="8365"/>
    <cellStyle name="Porcentagem 5 3 4 3" xfId="8366"/>
    <cellStyle name="Porcentagem 5 3 4 4" xfId="8367"/>
    <cellStyle name="Porcentagem 5 3 4 5" xfId="8368"/>
    <cellStyle name="Porcentagem 5 3 4 6" xfId="8369"/>
    <cellStyle name="Porcentagem 5 3 4 7" xfId="8370"/>
    <cellStyle name="Porcentagem 5 3 4 8" xfId="8371"/>
    <cellStyle name="Porcentagem 5 3 4 9" xfId="8372"/>
    <cellStyle name="Porcentagem 5 3 5" xfId="8373"/>
    <cellStyle name="Porcentagem 5 3 5 2" xfId="8374"/>
    <cellStyle name="Porcentagem 5 3 5 2 2" xfId="8375"/>
    <cellStyle name="Porcentagem 5 3 5 2 3" xfId="8376"/>
    <cellStyle name="Porcentagem 5 3 5 2 4" xfId="8377"/>
    <cellStyle name="Porcentagem 5 3 5 2 5" xfId="8378"/>
    <cellStyle name="Porcentagem 5 3 5 2 6" xfId="8379"/>
    <cellStyle name="Porcentagem 5 3 5 2 7" xfId="8380"/>
    <cellStyle name="Porcentagem 5 3 5 2 8" xfId="8381"/>
    <cellStyle name="Porcentagem 5 3 5 3" xfId="8382"/>
    <cellStyle name="Porcentagem 5 3 5 3 2" xfId="8383"/>
    <cellStyle name="Porcentagem 5 3 5 3 3" xfId="8384"/>
    <cellStyle name="Porcentagem 5 3 5 3 4" xfId="8385"/>
    <cellStyle name="Porcentagem 5 3 5 3 5" xfId="8386"/>
    <cellStyle name="Porcentagem 5 3 6" xfId="8387"/>
    <cellStyle name="Porcentagem 5 3 6 2" xfId="8388"/>
    <cellStyle name="Porcentagem 5 3 6 2 2" xfId="8389"/>
    <cellStyle name="Porcentagem 5 3 6 2 3" xfId="8390"/>
    <cellStyle name="Porcentagem 5 3 6 2 4" xfId="8391"/>
    <cellStyle name="Porcentagem 5 3 6 2 5" xfId="8392"/>
    <cellStyle name="Porcentagem 5 3 6 2 6" xfId="8393"/>
    <cellStyle name="Porcentagem 5 3 6 2 7" xfId="8394"/>
    <cellStyle name="Porcentagem 5 3 6 2 8" xfId="8395"/>
    <cellStyle name="Porcentagem 5 3 6 3" xfId="8396"/>
    <cellStyle name="Porcentagem 5 3 6 3 2" xfId="8397"/>
    <cellStyle name="Porcentagem 5 3 6 3 2 2" xfId="8398"/>
    <cellStyle name="Porcentagem 5 3 6 3 2 3" xfId="8399"/>
    <cellStyle name="Porcentagem 5 3 6 3 2 4" xfId="8400"/>
    <cellStyle name="Porcentagem 5 3 6 3 2 5" xfId="8401"/>
    <cellStyle name="Porcentagem 5 3 6 4" xfId="8402"/>
    <cellStyle name="Porcentagem 5 3 6 4 2" xfId="8403"/>
    <cellStyle name="Porcentagem 5 3 6 4 3" xfId="8404"/>
    <cellStyle name="Porcentagem 5 3 6 5" xfId="8405"/>
    <cellStyle name="Porcentagem 5 3 6 5 2" xfId="8406"/>
    <cellStyle name="Porcentagem 5 3 6 5 3" xfId="8407"/>
    <cellStyle name="Porcentagem 5 3 6 5 4" xfId="8408"/>
    <cellStyle name="Porcentagem 5 3 6 5 5" xfId="8409"/>
    <cellStyle name="Porcentagem 5 3 6 6" xfId="8410"/>
    <cellStyle name="Porcentagem 5 3 6 7" xfId="8411"/>
    <cellStyle name="Porcentagem 5 3 6 8" xfId="8412"/>
    <cellStyle name="Porcentagem 5 3 6 9" xfId="8413"/>
    <cellStyle name="Porcentagem 5 3 7" xfId="8414"/>
    <cellStyle name="Porcentagem 5 3 7 2" xfId="8415"/>
    <cellStyle name="Porcentagem 5 3 7 2 2" xfId="8416"/>
    <cellStyle name="Porcentagem 5 3 7 3" xfId="8417"/>
    <cellStyle name="Porcentagem 5 3 7 3 2" xfId="8418"/>
    <cellStyle name="Porcentagem 5 3 7 3 3" xfId="8419"/>
    <cellStyle name="Porcentagem 5 3 7 3 4" xfId="8420"/>
    <cellStyle name="Porcentagem 5 3 7 3 5" xfId="8421"/>
    <cellStyle name="Porcentagem 5 3 8" xfId="8422"/>
    <cellStyle name="Porcentagem 5 3 8 2" xfId="8423"/>
    <cellStyle name="Porcentagem 5 3 8 2 2" xfId="8424"/>
    <cellStyle name="Porcentagem 5 3 8 3" xfId="8425"/>
    <cellStyle name="Porcentagem 5 3 8 4" xfId="8426"/>
    <cellStyle name="Porcentagem 5 3 8 4 2" xfId="8427"/>
    <cellStyle name="Porcentagem 5 3 8 4 3" xfId="8428"/>
    <cellStyle name="Porcentagem 5 3 8 5" xfId="8429"/>
    <cellStyle name="Porcentagem 5 3 9" xfId="8430"/>
    <cellStyle name="Porcentagem 5 3 9 2" xfId="8431"/>
    <cellStyle name="Porcentagem 5 3 9 2 2" xfId="8432"/>
    <cellStyle name="Porcentagem 5 3 9 2 3" xfId="8433"/>
    <cellStyle name="Porcentagem 5 3 9 2 4" xfId="8434"/>
    <cellStyle name="Porcentagem 5 3 9 2 5" xfId="8435"/>
    <cellStyle name="Porcentagem 5 4" xfId="8436"/>
    <cellStyle name="Porcentagem 5 4 2" xfId="8437"/>
    <cellStyle name="Porcentagem 5 5" xfId="8438"/>
    <cellStyle name="Porcentagem 5 6" xfId="8439"/>
    <cellStyle name="Porcentagem 5 7" xfId="8440"/>
    <cellStyle name="Porcentagem 5 8" xfId="8441"/>
    <cellStyle name="Porcentagem 5 9" xfId="8442"/>
    <cellStyle name="Porcentagem 6" xfId="8443"/>
    <cellStyle name="Porcentagem 6 10" xfId="8444"/>
    <cellStyle name="Porcentagem 6 10 2" xfId="8445"/>
    <cellStyle name="Porcentagem 6 11" xfId="8446"/>
    <cellStyle name="Porcentagem 6 11 2" xfId="8447"/>
    <cellStyle name="Porcentagem 6 12" xfId="8448"/>
    <cellStyle name="Porcentagem 6 2" xfId="8449"/>
    <cellStyle name="Porcentagem 6 2 10" xfId="8450"/>
    <cellStyle name="Porcentagem 6 2 11" xfId="8451"/>
    <cellStyle name="Porcentagem 6 2 12" xfId="8452"/>
    <cellStyle name="Porcentagem 6 2 2" xfId="8453"/>
    <cellStyle name="Porcentagem 6 2 2 2" xfId="8454"/>
    <cellStyle name="Porcentagem 6 2 2 2 2" xfId="8455"/>
    <cellStyle name="Porcentagem 6 2 2 2 2 2" xfId="8456"/>
    <cellStyle name="Porcentagem 6 2 2 2 3" xfId="8457"/>
    <cellStyle name="Porcentagem 6 2 2 3" xfId="8458"/>
    <cellStyle name="Porcentagem 6 2 2 3 2" xfId="8459"/>
    <cellStyle name="Porcentagem 6 2 2 4" xfId="8460"/>
    <cellStyle name="Porcentagem 6 2 2 5" xfId="8461"/>
    <cellStyle name="Porcentagem 6 2 2 6" xfId="8462"/>
    <cellStyle name="Porcentagem 6 2 2 7" xfId="8463"/>
    <cellStyle name="Porcentagem 6 2 3" xfId="8464"/>
    <cellStyle name="Porcentagem 6 2 3 2" xfId="8465"/>
    <cellStyle name="Porcentagem 6 2 3 2 2" xfId="8466"/>
    <cellStyle name="Porcentagem 6 2 3 2 2 2" xfId="8467"/>
    <cellStyle name="Porcentagem 6 2 3 2 3" xfId="8468"/>
    <cellStyle name="Porcentagem 6 2 3 3" xfId="8469"/>
    <cellStyle name="Porcentagem 6 2 3 3 2" xfId="8470"/>
    <cellStyle name="Porcentagem 6 2 3 4" xfId="8471"/>
    <cellStyle name="Porcentagem 6 2 3 5" xfId="8472"/>
    <cellStyle name="Porcentagem 6 2 3 6" xfId="8473"/>
    <cellStyle name="Porcentagem 6 2 3 7" xfId="8474"/>
    <cellStyle name="Porcentagem 6 2 4" xfId="8475"/>
    <cellStyle name="Porcentagem 6 2 4 2" xfId="8476"/>
    <cellStyle name="Porcentagem 6 2 4 2 2" xfId="8477"/>
    <cellStyle name="Porcentagem 6 2 4 3" xfId="8478"/>
    <cellStyle name="Porcentagem 6 2 4 4" xfId="8479"/>
    <cellStyle name="Porcentagem 6 2 5" xfId="8480"/>
    <cellStyle name="Porcentagem 6 2 5 2" xfId="8481"/>
    <cellStyle name="Porcentagem 6 2 5 2 2" xfId="8482"/>
    <cellStyle name="Porcentagem 6 2 5 3" xfId="8483"/>
    <cellStyle name="Porcentagem 6 2 5 4" xfId="8484"/>
    <cellStyle name="Porcentagem 6 2 6" xfId="8485"/>
    <cellStyle name="Porcentagem 6 2 6 2" xfId="8486"/>
    <cellStyle name="Porcentagem 6 2 6 2 2" xfId="8487"/>
    <cellStyle name="Porcentagem 6 2 6 3" xfId="8488"/>
    <cellStyle name="Porcentagem 6 2 6 4" xfId="8489"/>
    <cellStyle name="Porcentagem 6 2 7" xfId="8490"/>
    <cellStyle name="Porcentagem 6 2 7 2" xfId="8491"/>
    <cellStyle name="Porcentagem 6 2 7 3" xfId="8492"/>
    <cellStyle name="Porcentagem 6 2 8" xfId="8493"/>
    <cellStyle name="Porcentagem 6 2 8 2" xfId="8494"/>
    <cellStyle name="Porcentagem 6 2 9" xfId="8495"/>
    <cellStyle name="Porcentagem 6 3" xfId="8496"/>
    <cellStyle name="Porcentagem 6 3 10" xfId="8497"/>
    <cellStyle name="Porcentagem 6 3 11" xfId="8498"/>
    <cellStyle name="Porcentagem 6 3 12" xfId="8499"/>
    <cellStyle name="Porcentagem 6 3 12 2" xfId="8500"/>
    <cellStyle name="Porcentagem 6 3 13" xfId="8501"/>
    <cellStyle name="Porcentagem 6 3 13 2" xfId="8502"/>
    <cellStyle name="Porcentagem 6 3 14" xfId="8503"/>
    <cellStyle name="Porcentagem 6 3 15" xfId="8504"/>
    <cellStyle name="Porcentagem 6 3 2" xfId="8505"/>
    <cellStyle name="Porcentagem 6 3 2 2" xfId="8506"/>
    <cellStyle name="Porcentagem 6 3 2 2 2" xfId="8507"/>
    <cellStyle name="Porcentagem 6 3 2 2 2 2" xfId="8508"/>
    <cellStyle name="Porcentagem 6 3 2 2 3" xfId="8509"/>
    <cellStyle name="Porcentagem 6 3 2 2 3 2" xfId="8510"/>
    <cellStyle name="Porcentagem 6 3 2 2 3 3" xfId="8511"/>
    <cellStyle name="Porcentagem 6 3 2 3" xfId="8512"/>
    <cellStyle name="Porcentagem 6 3 2 4" xfId="8513"/>
    <cellStyle name="Porcentagem 6 3 3" xfId="8514"/>
    <cellStyle name="Porcentagem 6 3 3 2" xfId="8515"/>
    <cellStyle name="Porcentagem 6 3 3 2 2" xfId="8516"/>
    <cellStyle name="Porcentagem 6 3 3 2 2 2" xfId="8517"/>
    <cellStyle name="Porcentagem 6 3 3 2 2 3" xfId="8518"/>
    <cellStyle name="Porcentagem 6 3 3 2 3" xfId="8519"/>
    <cellStyle name="Porcentagem 6 3 3 3" xfId="8520"/>
    <cellStyle name="Porcentagem 6 3 3 4" xfId="8521"/>
    <cellStyle name="Porcentagem 6 3 4" xfId="8522"/>
    <cellStyle name="Porcentagem 6 3 4 2" xfId="8523"/>
    <cellStyle name="Porcentagem 6 3 4 3" xfId="8524"/>
    <cellStyle name="Porcentagem 6 3 4 4" xfId="8525"/>
    <cellStyle name="Porcentagem 6 3 4 4 2" xfId="8526"/>
    <cellStyle name="Porcentagem 6 3 4 4 3" xfId="8527"/>
    <cellStyle name="Porcentagem 6 3 5" xfId="8528"/>
    <cellStyle name="Porcentagem 6 3 5 2" xfId="8529"/>
    <cellStyle name="Porcentagem 6 3 5 3" xfId="8530"/>
    <cellStyle name="Porcentagem 6 3 6" xfId="8531"/>
    <cellStyle name="Porcentagem 6 3 6 2" xfId="8532"/>
    <cellStyle name="Porcentagem 6 3 7" xfId="8533"/>
    <cellStyle name="Porcentagem 6 3 8" xfId="8534"/>
    <cellStyle name="Porcentagem 6 3 8 2" xfId="8535"/>
    <cellStyle name="Porcentagem 6 3 9" xfId="8536"/>
    <cellStyle name="Porcentagem 6 3 9 2" xfId="8537"/>
    <cellStyle name="Porcentagem 6 4" xfId="8538"/>
    <cellStyle name="Porcentagem 6 4 2" xfId="8539"/>
    <cellStyle name="Porcentagem 6 4 2 2" xfId="8540"/>
    <cellStyle name="Porcentagem 6 4 2 2 2" xfId="8541"/>
    <cellStyle name="Porcentagem 6 4 2 3" xfId="8542"/>
    <cellStyle name="Porcentagem 6 4 2 4" xfId="8543"/>
    <cellStyle name="Porcentagem 6 4 3" xfId="8544"/>
    <cellStyle name="Porcentagem 6 4 3 2" xfId="8545"/>
    <cellStyle name="Porcentagem 6 4 4" xfId="8546"/>
    <cellStyle name="Porcentagem 6 4 5" xfId="8547"/>
    <cellStyle name="Porcentagem 6 4 6" xfId="8548"/>
    <cellStyle name="Porcentagem 6 4 7" xfId="8549"/>
    <cellStyle name="Porcentagem 6 5" xfId="8550"/>
    <cellStyle name="Porcentagem 6 5 2" xfId="8551"/>
    <cellStyle name="Porcentagem 6 5 2 2" xfId="8552"/>
    <cellStyle name="Porcentagem 6 5 2 3" xfId="8553"/>
    <cellStyle name="Porcentagem 6 5 3" xfId="8554"/>
    <cellStyle name="Porcentagem 6 5 4" xfId="8555"/>
    <cellStyle name="Porcentagem 6 6" xfId="8556"/>
    <cellStyle name="Porcentagem 6 6 2" xfId="8557"/>
    <cellStyle name="Porcentagem 6 6 2 2" xfId="8558"/>
    <cellStyle name="Porcentagem 6 6 2 3" xfId="8559"/>
    <cellStyle name="Porcentagem 6 6 3" xfId="8560"/>
    <cellStyle name="Porcentagem 6 6 4" xfId="8561"/>
    <cellStyle name="Porcentagem 6 7" xfId="8562"/>
    <cellStyle name="Porcentagem 6 7 2" xfId="8563"/>
    <cellStyle name="Porcentagem 6 7 2 2" xfId="8564"/>
    <cellStyle name="Porcentagem 6 7 2 3" xfId="8565"/>
    <cellStyle name="Porcentagem 6 7 3" xfId="8566"/>
    <cellStyle name="Porcentagem 6 7 4" xfId="8567"/>
    <cellStyle name="Porcentagem 6 8" xfId="8568"/>
    <cellStyle name="Porcentagem 6 8 2" xfId="8569"/>
    <cellStyle name="Porcentagem 6 8 3" xfId="8570"/>
    <cellStyle name="Porcentagem 6 9" xfId="8571"/>
    <cellStyle name="Porcentagem 6 9 2" xfId="8572"/>
    <cellStyle name="Porcentagem 7" xfId="8573"/>
    <cellStyle name="Porcentagem 7 10" xfId="8574"/>
    <cellStyle name="Porcentagem 7 10 2" xfId="8575"/>
    <cellStyle name="Porcentagem 7 10 2 2" xfId="8576"/>
    <cellStyle name="Porcentagem 7 10 2 3" xfId="8577"/>
    <cellStyle name="Porcentagem 7 10 2 4" xfId="8578"/>
    <cellStyle name="Porcentagem 7 10 2 5" xfId="8579"/>
    <cellStyle name="Porcentagem 7 11" xfId="8580"/>
    <cellStyle name="Porcentagem 7 11 2" xfId="8581"/>
    <cellStyle name="Porcentagem 7 11 3" xfId="8582"/>
    <cellStyle name="Porcentagem 7 11 3 2" xfId="8583"/>
    <cellStyle name="Porcentagem 7 11 3 3" xfId="8584"/>
    <cellStyle name="Porcentagem 7 11 4" xfId="8585"/>
    <cellStyle name="Porcentagem 7 11 4 2" xfId="8586"/>
    <cellStyle name="Porcentagem 7 11 4 3" xfId="8587"/>
    <cellStyle name="Porcentagem 7 12" xfId="8588"/>
    <cellStyle name="Porcentagem 7 12 2" xfId="8589"/>
    <cellStyle name="Porcentagem 7 12 3" xfId="8590"/>
    <cellStyle name="Porcentagem 7 12 4" xfId="8591"/>
    <cellStyle name="Porcentagem 7 13" xfId="8592"/>
    <cellStyle name="Porcentagem 7 13 2" xfId="8593"/>
    <cellStyle name="Porcentagem 7 13 3" xfId="8594"/>
    <cellStyle name="Porcentagem 7 13 4" xfId="8595"/>
    <cellStyle name="Porcentagem 7 13 5" xfId="8596"/>
    <cellStyle name="Porcentagem 7 14" xfId="8597"/>
    <cellStyle name="Porcentagem 7 14 2" xfId="8598"/>
    <cellStyle name="Porcentagem 7 2" xfId="8599"/>
    <cellStyle name="Porcentagem 7 2 10" xfId="8600"/>
    <cellStyle name="Porcentagem 7 2 11" xfId="8601"/>
    <cellStyle name="Porcentagem 7 2 2" xfId="8602"/>
    <cellStyle name="Porcentagem 7 2 3" xfId="8603"/>
    <cellStyle name="Porcentagem 7 2 4" xfId="8604"/>
    <cellStyle name="Porcentagem 7 2 5" xfId="8605"/>
    <cellStyle name="Porcentagem 7 2 6" xfId="8606"/>
    <cellStyle name="Porcentagem 7 2 7" xfId="8607"/>
    <cellStyle name="Porcentagem 7 2 8" xfId="8608"/>
    <cellStyle name="Porcentagem 7 2 9" xfId="8609"/>
    <cellStyle name="Porcentagem 7 3" xfId="8610"/>
    <cellStyle name="Porcentagem 7 3 10" xfId="8611"/>
    <cellStyle name="Porcentagem 7 3 11" xfId="8612"/>
    <cellStyle name="Porcentagem 7 3 12" xfId="8613"/>
    <cellStyle name="Porcentagem 7 3 12 2" xfId="8614"/>
    <cellStyle name="Porcentagem 7 3 13" xfId="8615"/>
    <cellStyle name="Porcentagem 7 3 13 2" xfId="8616"/>
    <cellStyle name="Porcentagem 7 3 14" xfId="8617"/>
    <cellStyle name="Porcentagem 7 3 15" xfId="8618"/>
    <cellStyle name="Porcentagem 7 3 2" xfId="8619"/>
    <cellStyle name="Porcentagem 7 3 2 2" xfId="8620"/>
    <cellStyle name="Porcentagem 7 3 2 3" xfId="8621"/>
    <cellStyle name="Porcentagem 7 3 2 4" xfId="8622"/>
    <cellStyle name="Porcentagem 7 3 2 5" xfId="8623"/>
    <cellStyle name="Porcentagem 7 3 2 6" xfId="8624"/>
    <cellStyle name="Porcentagem 7 3 2 7" xfId="8625"/>
    <cellStyle name="Porcentagem 7 3 2 8" xfId="8626"/>
    <cellStyle name="Porcentagem 7 3 3" xfId="8627"/>
    <cellStyle name="Porcentagem 7 3 3 2" xfId="8628"/>
    <cellStyle name="Porcentagem 7 3 3 2 2" xfId="8629"/>
    <cellStyle name="Porcentagem 7 3 3 2 3" xfId="8630"/>
    <cellStyle name="Porcentagem 7 3 3 3" xfId="8631"/>
    <cellStyle name="Porcentagem 7 3 3 3 2" xfId="8632"/>
    <cellStyle name="Porcentagem 7 3 3 3 3" xfId="8633"/>
    <cellStyle name="Porcentagem 7 3 3 3 4" xfId="8634"/>
    <cellStyle name="Porcentagem 7 3 3 3 5" xfId="8635"/>
    <cellStyle name="Porcentagem 7 3 4" xfId="8636"/>
    <cellStyle name="Porcentagem 7 3 4 2" xfId="8637"/>
    <cellStyle name="Porcentagem 7 3 5" xfId="8638"/>
    <cellStyle name="Porcentagem 7 3 5 2" xfId="8639"/>
    <cellStyle name="Porcentagem 7 3 5 2 2" xfId="8640"/>
    <cellStyle name="Porcentagem 7 3 5 2 3" xfId="8641"/>
    <cellStyle name="Porcentagem 7 3 5 3" xfId="8642"/>
    <cellStyle name="Porcentagem 7 3 5 3 2" xfId="8643"/>
    <cellStyle name="Porcentagem 7 3 5 3 3" xfId="8644"/>
    <cellStyle name="Porcentagem 7 3 5 4" xfId="8645"/>
    <cellStyle name="Porcentagem 7 3 5 4 2" xfId="8646"/>
    <cellStyle name="Porcentagem 7 3 5 4 3" xfId="8647"/>
    <cellStyle name="Porcentagem 7 3 6" xfId="8648"/>
    <cellStyle name="Porcentagem 7 3 6 2" xfId="8649"/>
    <cellStyle name="Porcentagem 7 3 6 3" xfId="8650"/>
    <cellStyle name="Porcentagem 7 3 6 4" xfId="8651"/>
    <cellStyle name="Porcentagem 7 3 6 5" xfId="8652"/>
    <cellStyle name="Porcentagem 7 3 7" xfId="8653"/>
    <cellStyle name="Porcentagem 7 3 8" xfId="8654"/>
    <cellStyle name="Porcentagem 7 3 8 2" xfId="8655"/>
    <cellStyle name="Porcentagem 7 3 9" xfId="8656"/>
    <cellStyle name="Porcentagem 7 3 9 2" xfId="8657"/>
    <cellStyle name="Porcentagem 7 4" xfId="8658"/>
    <cellStyle name="Porcentagem 7 4 2" xfId="8659"/>
    <cellStyle name="Porcentagem 7 4 2 2" xfId="8660"/>
    <cellStyle name="Porcentagem 7 4 2 3" xfId="8661"/>
    <cellStyle name="Porcentagem 7 4 2 4" xfId="8662"/>
    <cellStyle name="Porcentagem 7 4 2 5" xfId="8663"/>
    <cellStyle name="Porcentagem 7 4 2 6" xfId="8664"/>
    <cellStyle name="Porcentagem 7 4 2 7" xfId="8665"/>
    <cellStyle name="Porcentagem 7 4 2 8" xfId="8666"/>
    <cellStyle name="Porcentagem 7 4 3" xfId="8667"/>
    <cellStyle name="Porcentagem 7 4 4" xfId="8668"/>
    <cellStyle name="Porcentagem 7 4 5" xfId="8669"/>
    <cellStyle name="Porcentagem 7 4 6" xfId="8670"/>
    <cellStyle name="Porcentagem 7 4 7" xfId="8671"/>
    <cellStyle name="Porcentagem 7 4 8" xfId="8672"/>
    <cellStyle name="Porcentagem 7 4 9" xfId="8673"/>
    <cellStyle name="Porcentagem 7 5" xfId="8674"/>
    <cellStyle name="Porcentagem 7 5 2" xfId="8675"/>
    <cellStyle name="Porcentagem 7 5 2 2" xfId="8676"/>
    <cellStyle name="Porcentagem 7 5 2 3" xfId="8677"/>
    <cellStyle name="Porcentagem 7 5 2 4" xfId="8678"/>
    <cellStyle name="Porcentagem 7 5 2 5" xfId="8679"/>
    <cellStyle name="Porcentagem 7 5 2 6" xfId="8680"/>
    <cellStyle name="Porcentagem 7 5 2 7" xfId="8681"/>
    <cellStyle name="Porcentagem 7 5 2 8" xfId="8682"/>
    <cellStyle name="Porcentagem 7 5 3" xfId="8683"/>
    <cellStyle name="Porcentagem 7 5 3 2" xfId="8684"/>
    <cellStyle name="Porcentagem 7 5 3 3" xfId="8685"/>
    <cellStyle name="Porcentagem 7 5 3 4" xfId="8686"/>
    <cellStyle name="Porcentagem 7 5 3 5" xfId="8687"/>
    <cellStyle name="Porcentagem 7 6" xfId="8688"/>
    <cellStyle name="Porcentagem 7 6 2" xfId="8689"/>
    <cellStyle name="Porcentagem 7 6 2 2" xfId="8690"/>
    <cellStyle name="Porcentagem 7 6 2 3" xfId="8691"/>
    <cellStyle name="Porcentagem 7 6 2 4" xfId="8692"/>
    <cellStyle name="Porcentagem 7 6 2 5" xfId="8693"/>
    <cellStyle name="Porcentagem 7 6 2 6" xfId="8694"/>
    <cellStyle name="Porcentagem 7 6 2 7" xfId="8695"/>
    <cellStyle name="Porcentagem 7 6 2 8" xfId="8696"/>
    <cellStyle name="Porcentagem 7 6 3" xfId="8697"/>
    <cellStyle name="Porcentagem 7 6 3 2" xfId="8698"/>
    <cellStyle name="Porcentagem 7 6 3 2 2" xfId="8699"/>
    <cellStyle name="Porcentagem 7 6 3 2 3" xfId="8700"/>
    <cellStyle name="Porcentagem 7 6 3 2 4" xfId="8701"/>
    <cellStyle name="Porcentagem 7 6 3 2 5" xfId="8702"/>
    <cellStyle name="Porcentagem 7 6 4" xfId="8703"/>
    <cellStyle name="Porcentagem 7 6 4 2" xfId="8704"/>
    <cellStyle name="Porcentagem 7 6 4 3" xfId="8705"/>
    <cellStyle name="Porcentagem 7 6 5" xfId="8706"/>
    <cellStyle name="Porcentagem 7 6 5 2" xfId="8707"/>
    <cellStyle name="Porcentagem 7 6 5 3" xfId="8708"/>
    <cellStyle name="Porcentagem 7 6 5 4" xfId="8709"/>
    <cellStyle name="Porcentagem 7 6 5 5" xfId="8710"/>
    <cellStyle name="Porcentagem 7 6 6" xfId="8711"/>
    <cellStyle name="Porcentagem 7 6 7" xfId="8712"/>
    <cellStyle name="Porcentagem 7 6 8" xfId="8713"/>
    <cellStyle name="Porcentagem 7 6 9" xfId="8714"/>
    <cellStyle name="Porcentagem 7 7" xfId="8715"/>
    <cellStyle name="Porcentagem 7 7 2" xfId="8716"/>
    <cellStyle name="Porcentagem 7 7 2 2" xfId="8717"/>
    <cellStyle name="Porcentagem 7 7 3" xfId="8718"/>
    <cellStyle name="Porcentagem 7 7 3 2" xfId="8719"/>
    <cellStyle name="Porcentagem 7 7 3 3" xfId="8720"/>
    <cellStyle name="Porcentagem 7 7 4" xfId="8721"/>
    <cellStyle name="Porcentagem 7 7 5" xfId="8722"/>
    <cellStyle name="Porcentagem 7 8" xfId="8723"/>
    <cellStyle name="Porcentagem 7 8 2" xfId="8724"/>
    <cellStyle name="Porcentagem 7 8 2 2" xfId="8725"/>
    <cellStyle name="Porcentagem 7 8 3" xfId="8726"/>
    <cellStyle name="Porcentagem 7 8 4" xfId="8727"/>
    <cellStyle name="Porcentagem 7 8 4 2" xfId="8728"/>
    <cellStyle name="Porcentagem 7 8 4 3" xfId="8729"/>
    <cellStyle name="Porcentagem 7 8 5" xfId="8730"/>
    <cellStyle name="Porcentagem 7 9" xfId="8731"/>
    <cellStyle name="Porcentagem 7 9 2" xfId="8732"/>
    <cellStyle name="Porcentagem 7 9 2 2" xfId="8733"/>
    <cellStyle name="Porcentagem 7 9 2 3" xfId="8734"/>
    <cellStyle name="Porcentagem 7 9 2 4" xfId="8735"/>
    <cellStyle name="Porcentagem 7 9 2 5" xfId="8736"/>
    <cellStyle name="Porcentagem 8" xfId="8737"/>
    <cellStyle name="Porcentagem 8 2" xfId="8738"/>
    <cellStyle name="Porcentagem 8 3" xfId="8739"/>
    <cellStyle name="Porcentagem 9" xfId="8740"/>
    <cellStyle name="Porcentagem 9 2" xfId="8741"/>
    <cellStyle name="Porcentagem 9 2 2" xfId="8742"/>
    <cellStyle name="Result" xfId="8743"/>
    <cellStyle name="Result2" xfId="8744"/>
    <cellStyle name="Saída 2" xfId="8745"/>
    <cellStyle name="Saída 2 10" xfId="8746"/>
    <cellStyle name="Saída 2 10 2" xfId="8747"/>
    <cellStyle name="Saída 2 10 2 2" xfId="8748"/>
    <cellStyle name="Saída 2 10 3" xfId="8749"/>
    <cellStyle name="Saída 2 10 3 2" xfId="8750"/>
    <cellStyle name="Saída 2 10 4" xfId="8751"/>
    <cellStyle name="Saída 2 10 5" xfId="8752"/>
    <cellStyle name="Saída 2 11" xfId="8753"/>
    <cellStyle name="Saída 2 11 2" xfId="8754"/>
    <cellStyle name="Saída 2 11 2 2" xfId="8755"/>
    <cellStyle name="Saída 2 11 3" xfId="8756"/>
    <cellStyle name="Saída 2 11 3 2" xfId="8757"/>
    <cellStyle name="Saída 2 11 4" xfId="8758"/>
    <cellStyle name="Saída 2 12" xfId="8759"/>
    <cellStyle name="Saída 2 12 2" xfId="8760"/>
    <cellStyle name="Saída 2 13" xfId="8761"/>
    <cellStyle name="Saída 2 13 2" xfId="8762"/>
    <cellStyle name="Saída 2 14" xfId="8763"/>
    <cellStyle name="Saída 2 14 2" xfId="8764"/>
    <cellStyle name="Saída 2 15" xfId="8765"/>
    <cellStyle name="Saída 2 16" xfId="8766"/>
    <cellStyle name="Saída 2 2" xfId="8767"/>
    <cellStyle name="Saída 2 2 10" xfId="8768"/>
    <cellStyle name="Saída 2 2 10 2" xfId="8769"/>
    <cellStyle name="Saída 2 2 11" xfId="8770"/>
    <cellStyle name="Saída 2 2 11 2" xfId="8771"/>
    <cellStyle name="Saída 2 2 12" xfId="8772"/>
    <cellStyle name="Saída 2 2 12 2" xfId="8773"/>
    <cellStyle name="Saída 2 2 13" xfId="8774"/>
    <cellStyle name="Saída 2 2 14" xfId="8775"/>
    <cellStyle name="Saída 2 2 2" xfId="8776"/>
    <cellStyle name="Saída 2 2 2 10" xfId="8777"/>
    <cellStyle name="Saída 2 2 2 10 2" xfId="8778"/>
    <cellStyle name="Saída 2 2 2 10 2 2" xfId="8779"/>
    <cellStyle name="Saída 2 2 2 10 3" xfId="8780"/>
    <cellStyle name="Saída 2 2 2 11" xfId="8781"/>
    <cellStyle name="Saída 2 2 2 11 2" xfId="8782"/>
    <cellStyle name="Saída 2 2 2 12" xfId="8783"/>
    <cellStyle name="Saída 2 2 2 13" xfId="8784"/>
    <cellStyle name="Saída 2 2 2 2" xfId="8785"/>
    <cellStyle name="Saída 2 2 2 2 2" xfId="8786"/>
    <cellStyle name="Saída 2 2 2 2 2 2" xfId="8787"/>
    <cellStyle name="Saída 2 2 2 2 2 2 2" xfId="8788"/>
    <cellStyle name="Saída 2 2 2 2 2 3" xfId="8789"/>
    <cellStyle name="Saída 2 2 2 2 2 3 2" xfId="8790"/>
    <cellStyle name="Saída 2 2 2 2 2 4" xfId="8791"/>
    <cellStyle name="Saída 2 2 2 2 2 5" xfId="8792"/>
    <cellStyle name="Saída 2 2 2 2 3" xfId="8793"/>
    <cellStyle name="Saída 2 2 2 2 3 2" xfId="8794"/>
    <cellStyle name="Saída 2 2 2 2 4" xfId="8795"/>
    <cellStyle name="Saída 2 2 2 2 4 2" xfId="8796"/>
    <cellStyle name="Saída 2 2 2 2 5" xfId="8797"/>
    <cellStyle name="Saída 2 2 2 2 6" xfId="8798"/>
    <cellStyle name="Saída 2 2 2 3" xfId="8799"/>
    <cellStyle name="Saída 2 2 2 3 2" xfId="8800"/>
    <cellStyle name="Saída 2 2 2 3 2 2" xfId="8801"/>
    <cellStyle name="Saída 2 2 2 3 2 2 2" xfId="8802"/>
    <cellStyle name="Saída 2 2 2 3 2 3" xfId="8803"/>
    <cellStyle name="Saída 2 2 2 3 2 3 2" xfId="8804"/>
    <cellStyle name="Saída 2 2 2 3 2 4" xfId="8805"/>
    <cellStyle name="Saída 2 2 2 3 2 5" xfId="8806"/>
    <cellStyle name="Saída 2 2 2 3 3" xfId="8807"/>
    <cellStyle name="Saída 2 2 2 3 3 2" xfId="8808"/>
    <cellStyle name="Saída 2 2 2 3 4" xfId="8809"/>
    <cellStyle name="Saída 2 2 2 3 4 2" xfId="8810"/>
    <cellStyle name="Saída 2 2 2 3 5" xfId="8811"/>
    <cellStyle name="Saída 2 2 2 3 6" xfId="8812"/>
    <cellStyle name="Saída 2 2 2 4" xfId="8813"/>
    <cellStyle name="Saída 2 2 2 4 2" xfId="8814"/>
    <cellStyle name="Saída 2 2 2 4 2 2" xfId="8815"/>
    <cellStyle name="Saída 2 2 2 4 2 2 2" xfId="8816"/>
    <cellStyle name="Saída 2 2 2 4 2 3" xfId="8817"/>
    <cellStyle name="Saída 2 2 2 4 2 3 2" xfId="8818"/>
    <cellStyle name="Saída 2 2 2 4 2 4" xfId="8819"/>
    <cellStyle name="Saída 2 2 2 4 2 5" xfId="8820"/>
    <cellStyle name="Saída 2 2 2 4 3" xfId="8821"/>
    <cellStyle name="Saída 2 2 2 4 3 2" xfId="8822"/>
    <cellStyle name="Saída 2 2 2 4 4" xfId="8823"/>
    <cellStyle name="Saída 2 2 2 4 4 2" xfId="8824"/>
    <cellStyle name="Saída 2 2 2 4 5" xfId="8825"/>
    <cellStyle name="Saída 2 2 2 4 6" xfId="8826"/>
    <cellStyle name="Saída 2 2 2 5" xfId="8827"/>
    <cellStyle name="Saída 2 2 2 5 2" xfId="8828"/>
    <cellStyle name="Saída 2 2 2 5 2 2" xfId="8829"/>
    <cellStyle name="Saída 2 2 2 5 2 2 2" xfId="8830"/>
    <cellStyle name="Saída 2 2 2 5 2 3" xfId="8831"/>
    <cellStyle name="Saída 2 2 2 5 2 3 2" xfId="8832"/>
    <cellStyle name="Saída 2 2 2 5 2 4" xfId="8833"/>
    <cellStyle name="Saída 2 2 2 5 2 5" xfId="8834"/>
    <cellStyle name="Saída 2 2 2 5 3" xfId="8835"/>
    <cellStyle name="Saída 2 2 2 5 3 2" xfId="8836"/>
    <cellStyle name="Saída 2 2 2 5 4" xfId="8837"/>
    <cellStyle name="Saída 2 2 2 5 4 2" xfId="8838"/>
    <cellStyle name="Saída 2 2 2 5 5" xfId="8839"/>
    <cellStyle name="Saída 2 2 2 5 6" xfId="8840"/>
    <cellStyle name="Saída 2 2 2 6" xfId="8841"/>
    <cellStyle name="Saída 2 2 2 6 2" xfId="8842"/>
    <cellStyle name="Saída 2 2 2 6 2 2" xfId="8843"/>
    <cellStyle name="Saída 2 2 2 6 2 2 2" xfId="8844"/>
    <cellStyle name="Saída 2 2 2 6 2 3" xfId="8845"/>
    <cellStyle name="Saída 2 2 2 6 2 3 2" xfId="8846"/>
    <cellStyle name="Saída 2 2 2 6 2 4" xfId="8847"/>
    <cellStyle name="Saída 2 2 2 6 2 5" xfId="8848"/>
    <cellStyle name="Saída 2 2 2 6 3" xfId="8849"/>
    <cellStyle name="Saída 2 2 2 6 3 2" xfId="8850"/>
    <cellStyle name="Saída 2 2 2 6 4" xfId="8851"/>
    <cellStyle name="Saída 2 2 2 6 4 2" xfId="8852"/>
    <cellStyle name="Saída 2 2 2 6 5" xfId="8853"/>
    <cellStyle name="Saída 2 2 2 6 6" xfId="8854"/>
    <cellStyle name="Saída 2 2 2 7" xfId="8855"/>
    <cellStyle name="Saída 2 2 2 7 2" xfId="8856"/>
    <cellStyle name="Saída 2 2 2 7 2 2" xfId="8857"/>
    <cellStyle name="Saída 2 2 2 7 2 2 2" xfId="8858"/>
    <cellStyle name="Saída 2 2 2 7 2 3" xfId="8859"/>
    <cellStyle name="Saída 2 2 2 7 2 3 2" xfId="8860"/>
    <cellStyle name="Saída 2 2 2 7 2 4" xfId="8861"/>
    <cellStyle name="Saída 2 2 2 7 2 5" xfId="8862"/>
    <cellStyle name="Saída 2 2 2 7 3" xfId="8863"/>
    <cellStyle name="Saída 2 2 2 7 3 2" xfId="8864"/>
    <cellStyle name="Saída 2 2 2 7 4" xfId="8865"/>
    <cellStyle name="Saída 2 2 2 7 4 2" xfId="8866"/>
    <cellStyle name="Saída 2 2 2 7 5" xfId="8867"/>
    <cellStyle name="Saída 2 2 2 7 6" xfId="8868"/>
    <cellStyle name="Saída 2 2 2 8" xfId="8869"/>
    <cellStyle name="Saída 2 2 2 8 2" xfId="8870"/>
    <cellStyle name="Saída 2 2 2 8 2 2" xfId="8871"/>
    <cellStyle name="Saída 2 2 2 8 2 2 2" xfId="8872"/>
    <cellStyle name="Saída 2 2 2 8 2 3" xfId="8873"/>
    <cellStyle name="Saída 2 2 2 8 2 3 2" xfId="8874"/>
    <cellStyle name="Saída 2 2 2 8 2 4" xfId="8875"/>
    <cellStyle name="Saída 2 2 2 8 2 5" xfId="8876"/>
    <cellStyle name="Saída 2 2 2 8 3" xfId="8877"/>
    <cellStyle name="Saída 2 2 2 8 3 2" xfId="8878"/>
    <cellStyle name="Saída 2 2 2 8 4" xfId="8879"/>
    <cellStyle name="Saída 2 2 2 8 4 2" xfId="8880"/>
    <cellStyle name="Saída 2 2 2 8 5" xfId="8881"/>
    <cellStyle name="Saída 2 2 2 8 6" xfId="8882"/>
    <cellStyle name="Saída 2 2 2 9" xfId="8883"/>
    <cellStyle name="Saída 2 2 2 9 2" xfId="8884"/>
    <cellStyle name="Saída 2 2 2 9 2 2" xfId="8885"/>
    <cellStyle name="Saída 2 2 2 9 3" xfId="8886"/>
    <cellStyle name="Saída 2 2 2 9 3 2" xfId="8887"/>
    <cellStyle name="Saída 2 2 2 9 4" xfId="8888"/>
    <cellStyle name="Saída 2 2 2 9 5" xfId="8889"/>
    <cellStyle name="Saída 2 2 3" xfId="8890"/>
    <cellStyle name="Saída 2 2 3 2" xfId="8891"/>
    <cellStyle name="Saída 2 2 3 2 2" xfId="8892"/>
    <cellStyle name="Saída 2 2 3 2 2 2" xfId="8893"/>
    <cellStyle name="Saída 2 2 3 2 3" xfId="8894"/>
    <cellStyle name="Saída 2 2 3 2 3 2" xfId="8895"/>
    <cellStyle name="Saída 2 2 3 2 4" xfId="8896"/>
    <cellStyle name="Saída 2 2 3 2 5" xfId="8897"/>
    <cellStyle name="Saída 2 2 3 3" xfId="8898"/>
    <cellStyle name="Saída 2 2 3 3 2" xfId="8899"/>
    <cellStyle name="Saída 2 2 3 4" xfId="8900"/>
    <cellStyle name="Saída 2 2 3 4 2" xfId="8901"/>
    <cellStyle name="Saída 2 2 3 5" xfId="8902"/>
    <cellStyle name="Saída 2 2 3 6" xfId="8903"/>
    <cellStyle name="Saída 2 2 4" xfId="8904"/>
    <cellStyle name="Saída 2 2 4 2" xfId="8905"/>
    <cellStyle name="Saída 2 2 4 2 2" xfId="8906"/>
    <cellStyle name="Saída 2 2 4 2 2 2" xfId="8907"/>
    <cellStyle name="Saída 2 2 4 2 3" xfId="8908"/>
    <cellStyle name="Saída 2 2 4 2 3 2" xfId="8909"/>
    <cellStyle name="Saída 2 2 4 2 4" xfId="8910"/>
    <cellStyle name="Saída 2 2 4 2 5" xfId="8911"/>
    <cellStyle name="Saída 2 2 4 3" xfId="8912"/>
    <cellStyle name="Saída 2 2 4 3 2" xfId="8913"/>
    <cellStyle name="Saída 2 2 4 4" xfId="8914"/>
    <cellStyle name="Saída 2 2 4 4 2" xfId="8915"/>
    <cellStyle name="Saída 2 2 4 5" xfId="8916"/>
    <cellStyle name="Saída 2 2 4 6" xfId="8917"/>
    <cellStyle name="Saída 2 2 5" xfId="8918"/>
    <cellStyle name="Saída 2 2 5 2" xfId="8919"/>
    <cellStyle name="Saída 2 2 5 2 2" xfId="8920"/>
    <cellStyle name="Saída 2 2 5 2 2 2" xfId="8921"/>
    <cellStyle name="Saída 2 2 5 2 3" xfId="8922"/>
    <cellStyle name="Saída 2 2 5 2 3 2" xfId="8923"/>
    <cellStyle name="Saída 2 2 5 2 4" xfId="8924"/>
    <cellStyle name="Saída 2 2 5 2 5" xfId="8925"/>
    <cellStyle name="Saída 2 2 5 3" xfId="8926"/>
    <cellStyle name="Saída 2 2 5 3 2" xfId="8927"/>
    <cellStyle name="Saída 2 2 5 4" xfId="8928"/>
    <cellStyle name="Saída 2 2 5 4 2" xfId="8929"/>
    <cellStyle name="Saída 2 2 5 5" xfId="8930"/>
    <cellStyle name="Saída 2 2 5 6" xfId="8931"/>
    <cellStyle name="Saída 2 2 6" xfId="8932"/>
    <cellStyle name="Saída 2 2 6 2" xfId="8933"/>
    <cellStyle name="Saída 2 2 6 2 2" xfId="8934"/>
    <cellStyle name="Saída 2 2 6 2 2 2" xfId="8935"/>
    <cellStyle name="Saída 2 2 6 2 3" xfId="8936"/>
    <cellStyle name="Saída 2 2 6 2 3 2" xfId="8937"/>
    <cellStyle name="Saída 2 2 6 2 4" xfId="8938"/>
    <cellStyle name="Saída 2 2 6 2 5" xfId="8939"/>
    <cellStyle name="Saída 2 2 6 3" xfId="8940"/>
    <cellStyle name="Saída 2 2 6 3 2" xfId="8941"/>
    <cellStyle name="Saída 2 2 6 4" xfId="8942"/>
    <cellStyle name="Saída 2 2 6 4 2" xfId="8943"/>
    <cellStyle name="Saída 2 2 6 5" xfId="8944"/>
    <cellStyle name="Saída 2 2 6 6" xfId="8945"/>
    <cellStyle name="Saída 2 2 7" xfId="8946"/>
    <cellStyle name="Saída 2 2 7 2" xfId="8947"/>
    <cellStyle name="Saída 2 2 7 2 2" xfId="8948"/>
    <cellStyle name="Saída 2 2 7 2 2 2" xfId="8949"/>
    <cellStyle name="Saída 2 2 7 2 3" xfId="8950"/>
    <cellStyle name="Saída 2 2 7 2 3 2" xfId="8951"/>
    <cellStyle name="Saída 2 2 7 2 4" xfId="8952"/>
    <cellStyle name="Saída 2 2 7 2 5" xfId="8953"/>
    <cellStyle name="Saída 2 2 7 3" xfId="8954"/>
    <cellStyle name="Saída 2 2 7 3 2" xfId="8955"/>
    <cellStyle name="Saída 2 2 7 4" xfId="8956"/>
    <cellStyle name="Saída 2 2 7 4 2" xfId="8957"/>
    <cellStyle name="Saída 2 2 7 5" xfId="8958"/>
    <cellStyle name="Saída 2 2 7 6" xfId="8959"/>
    <cellStyle name="Saída 2 2 8" xfId="8960"/>
    <cellStyle name="Saída 2 2 8 2" xfId="8961"/>
    <cellStyle name="Saída 2 2 8 2 2" xfId="8962"/>
    <cellStyle name="Saída 2 2 8 2 2 2" xfId="8963"/>
    <cellStyle name="Saída 2 2 8 2 3" xfId="8964"/>
    <cellStyle name="Saída 2 2 8 2 3 2" xfId="8965"/>
    <cellStyle name="Saída 2 2 8 2 4" xfId="8966"/>
    <cellStyle name="Saída 2 2 8 2 5" xfId="8967"/>
    <cellStyle name="Saída 2 2 8 3" xfId="8968"/>
    <cellStyle name="Saída 2 2 8 3 2" xfId="8969"/>
    <cellStyle name="Saída 2 2 8 4" xfId="8970"/>
    <cellStyle name="Saída 2 2 8 4 2" xfId="8971"/>
    <cellStyle name="Saída 2 2 8 5" xfId="8972"/>
    <cellStyle name="Saída 2 2 8 6" xfId="8973"/>
    <cellStyle name="Saída 2 2 9" xfId="8974"/>
    <cellStyle name="Saída 2 2 9 2" xfId="8975"/>
    <cellStyle name="Saída 2 2 9 2 2" xfId="8976"/>
    <cellStyle name="Saída 2 2 9 3" xfId="8977"/>
    <cellStyle name="Saída 2 2 9 3 2" xfId="8978"/>
    <cellStyle name="Saída 2 2 9 4" xfId="8979"/>
    <cellStyle name="Saída 2 2 9 5" xfId="8980"/>
    <cellStyle name="Saída 2 3" xfId="8981"/>
    <cellStyle name="Saída 2 3 10" xfId="8982"/>
    <cellStyle name="Saída 2 3 10 2" xfId="8983"/>
    <cellStyle name="Saída 2 3 10 2 2" xfId="8984"/>
    <cellStyle name="Saída 2 3 10 3" xfId="8985"/>
    <cellStyle name="Saída 2 3 11" xfId="8986"/>
    <cellStyle name="Saída 2 3 11 2" xfId="8987"/>
    <cellStyle name="Saída 2 3 12" xfId="8988"/>
    <cellStyle name="Saída 2 3 13" xfId="8989"/>
    <cellStyle name="Saída 2 3 2" xfId="8990"/>
    <cellStyle name="Saída 2 3 2 2" xfId="8991"/>
    <cellStyle name="Saída 2 3 2 2 2" xfId="8992"/>
    <cellStyle name="Saída 2 3 2 2 2 2" xfId="8993"/>
    <cellStyle name="Saída 2 3 2 2 3" xfId="8994"/>
    <cellStyle name="Saída 2 3 2 2 3 2" xfId="8995"/>
    <cellStyle name="Saída 2 3 2 2 4" xfId="8996"/>
    <cellStyle name="Saída 2 3 2 2 5" xfId="8997"/>
    <cellStyle name="Saída 2 3 2 3" xfId="8998"/>
    <cellStyle name="Saída 2 3 2 3 2" xfId="8999"/>
    <cellStyle name="Saída 2 3 2 4" xfId="9000"/>
    <cellStyle name="Saída 2 3 2 4 2" xfId="9001"/>
    <cellStyle name="Saída 2 3 2 5" xfId="9002"/>
    <cellStyle name="Saída 2 3 2 6" xfId="9003"/>
    <cellStyle name="Saída 2 3 3" xfId="9004"/>
    <cellStyle name="Saída 2 3 3 2" xfId="9005"/>
    <cellStyle name="Saída 2 3 3 2 2" xfId="9006"/>
    <cellStyle name="Saída 2 3 3 2 2 2" xfId="9007"/>
    <cellStyle name="Saída 2 3 3 2 3" xfId="9008"/>
    <cellStyle name="Saída 2 3 3 2 3 2" xfId="9009"/>
    <cellStyle name="Saída 2 3 3 2 4" xfId="9010"/>
    <cellStyle name="Saída 2 3 3 2 5" xfId="9011"/>
    <cellStyle name="Saída 2 3 3 3" xfId="9012"/>
    <cellStyle name="Saída 2 3 3 3 2" xfId="9013"/>
    <cellStyle name="Saída 2 3 3 4" xfId="9014"/>
    <cellStyle name="Saída 2 3 3 4 2" xfId="9015"/>
    <cellStyle name="Saída 2 3 3 5" xfId="9016"/>
    <cellStyle name="Saída 2 3 3 6" xfId="9017"/>
    <cellStyle name="Saída 2 3 4" xfId="9018"/>
    <cellStyle name="Saída 2 3 4 2" xfId="9019"/>
    <cellStyle name="Saída 2 3 4 2 2" xfId="9020"/>
    <cellStyle name="Saída 2 3 4 2 2 2" xfId="9021"/>
    <cellStyle name="Saída 2 3 4 2 3" xfId="9022"/>
    <cellStyle name="Saída 2 3 4 2 3 2" xfId="9023"/>
    <cellStyle name="Saída 2 3 4 2 4" xfId="9024"/>
    <cellStyle name="Saída 2 3 4 2 5" xfId="9025"/>
    <cellStyle name="Saída 2 3 4 3" xfId="9026"/>
    <cellStyle name="Saída 2 3 4 3 2" xfId="9027"/>
    <cellStyle name="Saída 2 3 4 4" xfId="9028"/>
    <cellStyle name="Saída 2 3 4 4 2" xfId="9029"/>
    <cellStyle name="Saída 2 3 4 5" xfId="9030"/>
    <cellStyle name="Saída 2 3 4 6" xfId="9031"/>
    <cellStyle name="Saída 2 3 5" xfId="9032"/>
    <cellStyle name="Saída 2 3 5 2" xfId="9033"/>
    <cellStyle name="Saída 2 3 5 2 2" xfId="9034"/>
    <cellStyle name="Saída 2 3 5 2 2 2" xfId="9035"/>
    <cellStyle name="Saída 2 3 5 2 3" xfId="9036"/>
    <cellStyle name="Saída 2 3 5 2 3 2" xfId="9037"/>
    <cellStyle name="Saída 2 3 5 2 4" xfId="9038"/>
    <cellStyle name="Saída 2 3 5 2 5" xfId="9039"/>
    <cellStyle name="Saída 2 3 5 3" xfId="9040"/>
    <cellStyle name="Saída 2 3 5 3 2" xfId="9041"/>
    <cellStyle name="Saída 2 3 5 4" xfId="9042"/>
    <cellStyle name="Saída 2 3 5 4 2" xfId="9043"/>
    <cellStyle name="Saída 2 3 5 5" xfId="9044"/>
    <cellStyle name="Saída 2 3 5 6" xfId="9045"/>
    <cellStyle name="Saída 2 3 6" xfId="9046"/>
    <cellStyle name="Saída 2 3 6 2" xfId="9047"/>
    <cellStyle name="Saída 2 3 6 2 2" xfId="9048"/>
    <cellStyle name="Saída 2 3 6 2 2 2" xfId="9049"/>
    <cellStyle name="Saída 2 3 6 2 3" xfId="9050"/>
    <cellStyle name="Saída 2 3 6 2 3 2" xfId="9051"/>
    <cellStyle name="Saída 2 3 6 2 4" xfId="9052"/>
    <cellStyle name="Saída 2 3 6 2 5" xfId="9053"/>
    <cellStyle name="Saída 2 3 6 3" xfId="9054"/>
    <cellStyle name="Saída 2 3 6 3 2" xfId="9055"/>
    <cellStyle name="Saída 2 3 6 4" xfId="9056"/>
    <cellStyle name="Saída 2 3 6 4 2" xfId="9057"/>
    <cellStyle name="Saída 2 3 6 5" xfId="9058"/>
    <cellStyle name="Saída 2 3 6 6" xfId="9059"/>
    <cellStyle name="Saída 2 3 7" xfId="9060"/>
    <cellStyle name="Saída 2 3 7 2" xfId="9061"/>
    <cellStyle name="Saída 2 3 7 2 2" xfId="9062"/>
    <cellStyle name="Saída 2 3 7 2 2 2" xfId="9063"/>
    <cellStyle name="Saída 2 3 7 2 3" xfId="9064"/>
    <cellStyle name="Saída 2 3 7 2 3 2" xfId="9065"/>
    <cellStyle name="Saída 2 3 7 2 4" xfId="9066"/>
    <cellStyle name="Saída 2 3 7 2 5" xfId="9067"/>
    <cellStyle name="Saída 2 3 7 3" xfId="9068"/>
    <cellStyle name="Saída 2 3 7 3 2" xfId="9069"/>
    <cellStyle name="Saída 2 3 7 4" xfId="9070"/>
    <cellStyle name="Saída 2 3 7 4 2" xfId="9071"/>
    <cellStyle name="Saída 2 3 7 5" xfId="9072"/>
    <cellStyle name="Saída 2 3 7 6" xfId="9073"/>
    <cellStyle name="Saída 2 3 8" xfId="9074"/>
    <cellStyle name="Saída 2 3 8 2" xfId="9075"/>
    <cellStyle name="Saída 2 3 8 2 2" xfId="9076"/>
    <cellStyle name="Saída 2 3 8 2 2 2" xfId="9077"/>
    <cellStyle name="Saída 2 3 8 2 3" xfId="9078"/>
    <cellStyle name="Saída 2 3 8 2 3 2" xfId="9079"/>
    <cellStyle name="Saída 2 3 8 2 4" xfId="9080"/>
    <cellStyle name="Saída 2 3 8 2 5" xfId="9081"/>
    <cellStyle name="Saída 2 3 8 3" xfId="9082"/>
    <cellStyle name="Saída 2 3 8 3 2" xfId="9083"/>
    <cellStyle name="Saída 2 3 8 4" xfId="9084"/>
    <cellStyle name="Saída 2 3 8 4 2" xfId="9085"/>
    <cellStyle name="Saída 2 3 8 5" xfId="9086"/>
    <cellStyle name="Saída 2 3 8 6" xfId="9087"/>
    <cellStyle name="Saída 2 3 9" xfId="9088"/>
    <cellStyle name="Saída 2 3 9 2" xfId="9089"/>
    <cellStyle name="Saída 2 3 9 2 2" xfId="9090"/>
    <cellStyle name="Saída 2 3 9 3" xfId="9091"/>
    <cellStyle name="Saída 2 3 9 3 2" xfId="9092"/>
    <cellStyle name="Saída 2 3 9 4" xfId="9093"/>
    <cellStyle name="Saída 2 3 9 5" xfId="9094"/>
    <cellStyle name="Saída 2 4" xfId="9095"/>
    <cellStyle name="Saída 2 4 2" xfId="9096"/>
    <cellStyle name="Saída 2 4 2 2" xfId="9097"/>
    <cellStyle name="Saída 2 4 2 2 2" xfId="9098"/>
    <cellStyle name="Saída 2 4 2 3" xfId="9099"/>
    <cellStyle name="Saída 2 4 2 3 2" xfId="9100"/>
    <cellStyle name="Saída 2 4 2 4" xfId="9101"/>
    <cellStyle name="Saída 2 4 2 5" xfId="9102"/>
    <cellStyle name="Saída 2 4 3" xfId="9103"/>
    <cellStyle name="Saída 2 4 3 2" xfId="9104"/>
    <cellStyle name="Saída 2 4 3 2 2" xfId="9105"/>
    <cellStyle name="Saída 2 4 3 3" xfId="9106"/>
    <cellStyle name="Saída 2 4 4" xfId="9107"/>
    <cellStyle name="Saída 2 4 4 2" xfId="9108"/>
    <cellStyle name="Saída 2 4 5" xfId="9109"/>
    <cellStyle name="Saída 2 4 6" xfId="9110"/>
    <cellStyle name="Saída 2 5" xfId="9111"/>
    <cellStyle name="Saída 2 5 2" xfId="9112"/>
    <cellStyle name="Saída 2 5 2 2" xfId="9113"/>
    <cellStyle name="Saída 2 5 2 2 2" xfId="9114"/>
    <cellStyle name="Saída 2 5 2 3" xfId="9115"/>
    <cellStyle name="Saída 2 5 2 3 2" xfId="9116"/>
    <cellStyle name="Saída 2 5 2 4" xfId="9117"/>
    <cellStyle name="Saída 2 5 2 5" xfId="9118"/>
    <cellStyle name="Saída 2 5 3" xfId="9119"/>
    <cellStyle name="Saída 2 5 3 2" xfId="9120"/>
    <cellStyle name="Saída 2 5 4" xfId="9121"/>
    <cellStyle name="Saída 2 5 4 2" xfId="9122"/>
    <cellStyle name="Saída 2 5 5" xfId="9123"/>
    <cellStyle name="Saída 2 5 6" xfId="9124"/>
    <cellStyle name="Saída 2 6" xfId="9125"/>
    <cellStyle name="Saída 2 6 2" xfId="9126"/>
    <cellStyle name="Saída 2 6 2 2" xfId="9127"/>
    <cellStyle name="Saída 2 6 2 2 2" xfId="9128"/>
    <cellStyle name="Saída 2 6 2 3" xfId="9129"/>
    <cellStyle name="Saída 2 6 2 3 2" xfId="9130"/>
    <cellStyle name="Saída 2 6 2 4" xfId="9131"/>
    <cellStyle name="Saída 2 6 2 5" xfId="9132"/>
    <cellStyle name="Saída 2 6 3" xfId="9133"/>
    <cellStyle name="Saída 2 6 3 2" xfId="9134"/>
    <cellStyle name="Saída 2 6 4" xfId="9135"/>
    <cellStyle name="Saída 2 6 4 2" xfId="9136"/>
    <cellStyle name="Saída 2 6 5" xfId="9137"/>
    <cellStyle name="Saída 2 6 6" xfId="9138"/>
    <cellStyle name="Saída 2 7" xfId="9139"/>
    <cellStyle name="Saída 2 7 2" xfId="9140"/>
    <cellStyle name="Saída 2 7 2 2" xfId="9141"/>
    <cellStyle name="Saída 2 7 2 2 2" xfId="9142"/>
    <cellStyle name="Saída 2 7 2 3" xfId="9143"/>
    <cellStyle name="Saída 2 7 2 3 2" xfId="9144"/>
    <cellStyle name="Saída 2 7 2 4" xfId="9145"/>
    <cellStyle name="Saída 2 7 2 5" xfId="9146"/>
    <cellStyle name="Saída 2 7 3" xfId="9147"/>
    <cellStyle name="Saída 2 7 3 2" xfId="9148"/>
    <cellStyle name="Saída 2 7 4" xfId="9149"/>
    <cellStyle name="Saída 2 7 4 2" xfId="9150"/>
    <cellStyle name="Saída 2 7 5" xfId="9151"/>
    <cellStyle name="Saída 2 7 6" xfId="9152"/>
    <cellStyle name="Saída 2 8" xfId="9153"/>
    <cellStyle name="Saída 2 8 2" xfId="9154"/>
    <cellStyle name="Saída 2 8 2 2" xfId="9155"/>
    <cellStyle name="Saída 2 8 2 2 2" xfId="9156"/>
    <cellStyle name="Saída 2 8 2 3" xfId="9157"/>
    <cellStyle name="Saída 2 8 2 3 2" xfId="9158"/>
    <cellStyle name="Saída 2 8 2 4" xfId="9159"/>
    <cellStyle name="Saída 2 8 2 5" xfId="9160"/>
    <cellStyle name="Saída 2 8 3" xfId="9161"/>
    <cellStyle name="Saída 2 8 3 2" xfId="9162"/>
    <cellStyle name="Saída 2 8 4" xfId="9163"/>
    <cellStyle name="Saída 2 8 4 2" xfId="9164"/>
    <cellStyle name="Saída 2 8 5" xfId="9165"/>
    <cellStyle name="Saída 2 8 6" xfId="9166"/>
    <cellStyle name="Saída 2 9" xfId="9167"/>
    <cellStyle name="Saída 2 9 2" xfId="9168"/>
    <cellStyle name="Saída 2 9 2 2" xfId="9169"/>
    <cellStyle name="Saída 2 9 2 2 2" xfId="9170"/>
    <cellStyle name="Saída 2 9 2 3" xfId="9171"/>
    <cellStyle name="Saída 2 9 2 3 2" xfId="9172"/>
    <cellStyle name="Saída 2 9 2 4" xfId="9173"/>
    <cellStyle name="Saída 2 9 2 5" xfId="9174"/>
    <cellStyle name="Saída 2 9 3" xfId="9175"/>
    <cellStyle name="Saída 2 9 3 2" xfId="9176"/>
    <cellStyle name="Saída 2 9 4" xfId="9177"/>
    <cellStyle name="Saída 2 9 4 2" xfId="9178"/>
    <cellStyle name="Saída 2 9 5" xfId="9179"/>
    <cellStyle name="Saída 2 9 6" xfId="9180"/>
    <cellStyle name="Sep. milhar [0]" xfId="9181"/>
    <cellStyle name="Separador de m" xfId="9182"/>
    <cellStyle name="Separador de milhares 2" xfId="9183"/>
    <cellStyle name="Separador de milhares 2 10" xfId="9184"/>
    <cellStyle name="Separador de milhares 2 10 2" xfId="9185"/>
    <cellStyle name="Separador de milhares 2 10 2 2" xfId="9186"/>
    <cellStyle name="Separador de milhares 2 10 2 3" xfId="9187"/>
    <cellStyle name="Separador de milhares 2 10 3" xfId="9188"/>
    <cellStyle name="Separador de milhares 2 10 3 2" xfId="9189"/>
    <cellStyle name="Separador de milhares 2 11" xfId="9190"/>
    <cellStyle name="Separador de milhares 2 11 2" xfId="9191"/>
    <cellStyle name="Separador de milhares 2 11 2 2" xfId="9192"/>
    <cellStyle name="Separador de milhares 2 11 2 3" xfId="9193"/>
    <cellStyle name="Separador de milhares 2 11 3" xfId="9194"/>
    <cellStyle name="Separador de milhares 2 11 3 2" xfId="9195"/>
    <cellStyle name="Separador de milhares 2 12" xfId="9196"/>
    <cellStyle name="Separador de milhares 2 12 2" xfId="9197"/>
    <cellStyle name="Separador de milhares 2 12 2 2" xfId="9198"/>
    <cellStyle name="Separador de milhares 2 12 2 3" xfId="9199"/>
    <cellStyle name="Separador de milhares 2 12 3" xfId="9200"/>
    <cellStyle name="Separador de milhares 2 12 3 2" xfId="9201"/>
    <cellStyle name="Separador de milhares 2 13" xfId="9202"/>
    <cellStyle name="Separador de milhares 2 13 2" xfId="9203"/>
    <cellStyle name="Separador de milhares 2 13 2 2" xfId="9204"/>
    <cellStyle name="Separador de milhares 2 13 3" xfId="9205"/>
    <cellStyle name="Separador de milhares 2 13 4" xfId="9206"/>
    <cellStyle name="Separador de milhares 2 13 4 2" xfId="9207"/>
    <cellStyle name="Separador de milhares 2 13 4 3" xfId="9208"/>
    <cellStyle name="Separador de milhares 2 14" xfId="9209"/>
    <cellStyle name="Separador de milhares 2 14 2" xfId="9210"/>
    <cellStyle name="Separador de milhares 2 14 3" xfId="9211"/>
    <cellStyle name="Separador de milhares 2 15" xfId="9212"/>
    <cellStyle name="Separador de milhares 2 16" xfId="9213"/>
    <cellStyle name="Separador de milhares 2 2" xfId="9214"/>
    <cellStyle name="Separador de milhares 2 2 10" xfId="9215"/>
    <cellStyle name="Separador de milhares 2 2 10 2" xfId="9216"/>
    <cellStyle name="Separador de milhares 2 2 10 2 2" xfId="9217"/>
    <cellStyle name="Separador de milhares 2 2 10 2 3" xfId="9218"/>
    <cellStyle name="Separador de milhares 2 2 10 3" xfId="9219"/>
    <cellStyle name="Separador de milhares 2 2 10 3 2" xfId="9220"/>
    <cellStyle name="Separador de milhares 2 2 11" xfId="9221"/>
    <cellStyle name="Separador de milhares 2 2 11 2" xfId="9222"/>
    <cellStyle name="Separador de milhares 2 2 11 2 2" xfId="9223"/>
    <cellStyle name="Separador de milhares 2 2 11 3" xfId="9224"/>
    <cellStyle name="Separador de milhares 2 2 11 3 2" xfId="9225"/>
    <cellStyle name="Separador de milhares 2 2 11 3 3" xfId="9226"/>
    <cellStyle name="Separador de milhares 2 2 11 4" xfId="9227"/>
    <cellStyle name="Separador de milhares 2 2 12" xfId="9228"/>
    <cellStyle name="Separador de milhares 2 2 12 2" xfId="9229"/>
    <cellStyle name="Separador de milhares 2 2 12 3" xfId="9230"/>
    <cellStyle name="Separador de milhares 2 2 13" xfId="9231"/>
    <cellStyle name="Separador de milhares 2 2 14" xfId="9232"/>
    <cellStyle name="Separador de milhares 2 2 2" xfId="9233"/>
    <cellStyle name="Separador de milhares 2 2 2 10" xfId="9234"/>
    <cellStyle name="Separador de milhares 2 2 2 10 2" xfId="9235"/>
    <cellStyle name="Separador de milhares 2 2 2 10 3" xfId="9236"/>
    <cellStyle name="Separador de milhares 2 2 2 10 3 2" xfId="9237"/>
    <cellStyle name="Separador de milhares 2 2 2 10 3 3" xfId="9238"/>
    <cellStyle name="Separador de milhares 2 2 2 10 4" xfId="9239"/>
    <cellStyle name="Separador de milhares 2 2 2 11" xfId="9240"/>
    <cellStyle name="Separador de milhares 2 2 2 11 2" xfId="9241"/>
    <cellStyle name="Separador de milhares 2 2 2 11 2 2" xfId="9242"/>
    <cellStyle name="Separador de milhares 2 2 2 11 2 3" xfId="9243"/>
    <cellStyle name="Separador de milhares 2 2 2 11 3" xfId="9244"/>
    <cellStyle name="Separador de milhares 2 2 2 12" xfId="9245"/>
    <cellStyle name="Separador de milhares 2 2 2 13" xfId="9246"/>
    <cellStyle name="Separador de milhares 2 2 2 2" xfId="9247"/>
    <cellStyle name="Separador de milhares 2 2 2 2 2" xfId="9248"/>
    <cellStyle name="Separador de milhares 2 2 2 2 3" xfId="9249"/>
    <cellStyle name="Separador de milhares 2 2 2 2 3 2" xfId="9250"/>
    <cellStyle name="Separador de milhares 2 2 2 2 3 3" xfId="9251"/>
    <cellStyle name="Separador de milhares 2 2 2 2 3 3 2" xfId="9252"/>
    <cellStyle name="Separador de milhares 2 2 2 2 3 3 3" xfId="9253"/>
    <cellStyle name="Separador de milhares 2 2 2 2 3 4" xfId="9254"/>
    <cellStyle name="Separador de milhares 2 2 2 2 4" xfId="9255"/>
    <cellStyle name="Separador de milhares 2 2 2 2 4 2" xfId="9256"/>
    <cellStyle name="Separador de milhares 2 2 2 2 5" xfId="9257"/>
    <cellStyle name="Separador de milhares 2 2 2 3" xfId="9258"/>
    <cellStyle name="Separador de milhares 2 2 2 3 2" xfId="9259"/>
    <cellStyle name="Separador de milhares 2 2 2 3 2 2" xfId="9260"/>
    <cellStyle name="Separador de milhares 2 2 2 3 2 3" xfId="9261"/>
    <cellStyle name="Separador de milhares 2 2 2 3 2 3 2" xfId="9262"/>
    <cellStyle name="Separador de milhares 2 2 2 3 2 3 3" xfId="9263"/>
    <cellStyle name="Separador de milhares 2 2 2 3 2 4" xfId="9264"/>
    <cellStyle name="Separador de milhares 2 2 2 3 3" xfId="9265"/>
    <cellStyle name="Separador de milhares 2 2 2 3 3 2" xfId="9266"/>
    <cellStyle name="Separador de milhares 2 2 2 3 4" xfId="9267"/>
    <cellStyle name="Separador de milhares 2 2 2 4" xfId="9268"/>
    <cellStyle name="Separador de milhares 2 2 2 4 2" xfId="9269"/>
    <cellStyle name="Separador de milhares 2 2 2 4 2 2" xfId="9270"/>
    <cellStyle name="Separador de milhares 2 2 2 4 2 3" xfId="9271"/>
    <cellStyle name="Separador de milhares 2 2 2 4 3" xfId="9272"/>
    <cellStyle name="Separador de milhares 2 2 2 4 3 2" xfId="9273"/>
    <cellStyle name="Separador de milhares 2 2 2 5" xfId="9274"/>
    <cellStyle name="Separador de milhares 2 2 2 5 2" xfId="9275"/>
    <cellStyle name="Separador de milhares 2 2 2 5 2 2" xfId="9276"/>
    <cellStyle name="Separador de milhares 2 2 2 5 2 3" xfId="9277"/>
    <cellStyle name="Separador de milhares 2 2 2 5 3" xfId="9278"/>
    <cellStyle name="Separador de milhares 2 2 2 5 3 2" xfId="9279"/>
    <cellStyle name="Separador de milhares 2 2 2 6" xfId="9280"/>
    <cellStyle name="Separador de milhares 2 2 2 6 2" xfId="9281"/>
    <cellStyle name="Separador de milhares 2 2 2 6 2 2" xfId="9282"/>
    <cellStyle name="Separador de milhares 2 2 2 6 2 3" xfId="9283"/>
    <cellStyle name="Separador de milhares 2 2 2 6 3" xfId="9284"/>
    <cellStyle name="Separador de milhares 2 2 2 6 3 2" xfId="9285"/>
    <cellStyle name="Separador de milhares 2 2 2 7" xfId="9286"/>
    <cellStyle name="Separador de milhares 2 2 2 7 2" xfId="9287"/>
    <cellStyle name="Separador de milhares 2 2 2 7 2 2" xfId="9288"/>
    <cellStyle name="Separador de milhares 2 2 2 7 2 3" xfId="9289"/>
    <cellStyle name="Separador de milhares 2 2 2 7 3" xfId="9290"/>
    <cellStyle name="Separador de milhares 2 2 2 7 3 2" xfId="9291"/>
    <cellStyle name="Separador de milhares 2 2 2 8" xfId="9292"/>
    <cellStyle name="Separador de milhares 2 2 2 8 2" xfId="9293"/>
    <cellStyle name="Separador de milhares 2 2 2 8 2 2" xfId="9294"/>
    <cellStyle name="Separador de milhares 2 2 2 8 2 3" xfId="9295"/>
    <cellStyle name="Separador de milhares 2 2 2 8 3" xfId="9296"/>
    <cellStyle name="Separador de milhares 2 2 2 8 3 2" xfId="9297"/>
    <cellStyle name="Separador de milhares 2 2 2 9" xfId="9298"/>
    <cellStyle name="Separador de milhares 2 2 2 9 2" xfId="9299"/>
    <cellStyle name="Separador de milhares 2 2 2 9 2 2" xfId="9300"/>
    <cellStyle name="Separador de milhares 2 2 2 9 2 3" xfId="9301"/>
    <cellStyle name="Separador de milhares 2 2 2 9 3" xfId="9302"/>
    <cellStyle name="Separador de milhares 2 2 2 9 3 2" xfId="9303"/>
    <cellStyle name="Separador de milhares 2 2 3" xfId="9304"/>
    <cellStyle name="Separador de milhares 2 2 3 2" xfId="9305"/>
    <cellStyle name="Separador de milhares 2 2 3 2 2" xfId="9306"/>
    <cellStyle name="Separador de milhares 2 2 3 2 3" xfId="9307"/>
    <cellStyle name="Separador de milhares 2 2 3 2 3 2" xfId="9308"/>
    <cellStyle name="Separador de milhares 2 2 3 2 3 3" xfId="9309"/>
    <cellStyle name="Separador de milhares 2 2 3 2 4" xfId="9310"/>
    <cellStyle name="Separador de milhares 2 2 3 3" xfId="9311"/>
    <cellStyle name="Separador de milhares 2 2 3 3 2" xfId="9312"/>
    <cellStyle name="Separador de milhares 2 2 3 4" xfId="9313"/>
    <cellStyle name="Separador de milhares 2 2 3 4 2" xfId="9314"/>
    <cellStyle name="Separador de milhares 2 2 4" xfId="9315"/>
    <cellStyle name="Separador de milhares 2 2 4 2" xfId="9316"/>
    <cellStyle name="Separador de milhares 2 2 4 2 2" xfId="9317"/>
    <cellStyle name="Separador de milhares 2 2 4 2 3" xfId="9318"/>
    <cellStyle name="Separador de milhares 2 2 4 2 3 2" xfId="9319"/>
    <cellStyle name="Separador de milhares 2 2 4 2 3 3" xfId="9320"/>
    <cellStyle name="Separador de milhares 2 2 4 2 4" xfId="9321"/>
    <cellStyle name="Separador de milhares 2 2 4 3" xfId="9322"/>
    <cellStyle name="Separador de milhares 2 2 4 3 2" xfId="9323"/>
    <cellStyle name="Separador de milhares 2 2 4 4" xfId="9324"/>
    <cellStyle name="Separador de milhares 2 2 5" xfId="9325"/>
    <cellStyle name="Separador de milhares 2 2 5 2" xfId="9326"/>
    <cellStyle name="Separador de milhares 2 2 5 2 2" xfId="9327"/>
    <cellStyle name="Separador de milhares 2 2 5 2 3" xfId="9328"/>
    <cellStyle name="Separador de milhares 2 2 5 2 3 2" xfId="9329"/>
    <cellStyle name="Separador de milhares 2 2 5 2 3 3" xfId="9330"/>
    <cellStyle name="Separador de milhares 2 2 5 2 4" xfId="9331"/>
    <cellStyle name="Separador de milhares 2 2 5 3" xfId="9332"/>
    <cellStyle name="Separador de milhares 2 2 5 3 2" xfId="9333"/>
    <cellStyle name="Separador de milhares 2 2 5 4" xfId="9334"/>
    <cellStyle name="Separador de milhares 2 2 6" xfId="9335"/>
    <cellStyle name="Separador de milhares 2 2 6 2" xfId="9336"/>
    <cellStyle name="Separador de milhares 2 2 6 2 2" xfId="9337"/>
    <cellStyle name="Separador de milhares 2 2 6 2 3" xfId="9338"/>
    <cellStyle name="Separador de milhares 2 2 6 2 3 2" xfId="9339"/>
    <cellStyle name="Separador de milhares 2 2 6 2 3 3" xfId="9340"/>
    <cellStyle name="Separador de milhares 2 2 6 2 4" xfId="9341"/>
    <cellStyle name="Separador de milhares 2 2 6 3" xfId="9342"/>
    <cellStyle name="Separador de milhares 2 2 6 3 2" xfId="9343"/>
    <cellStyle name="Separador de milhares 2 2 6 4" xfId="9344"/>
    <cellStyle name="Separador de milhares 2 2 7" xfId="9345"/>
    <cellStyle name="Separador de milhares 2 2 7 2" xfId="9346"/>
    <cellStyle name="Separador de milhares 2 2 7 2 2" xfId="9347"/>
    <cellStyle name="Separador de milhares 2 2 7 2 3" xfId="9348"/>
    <cellStyle name="Separador de milhares 2 2 7 2 3 2" xfId="9349"/>
    <cellStyle name="Separador de milhares 2 2 7 2 3 3" xfId="9350"/>
    <cellStyle name="Separador de milhares 2 2 7 2 4" xfId="9351"/>
    <cellStyle name="Separador de milhares 2 2 7 3" xfId="9352"/>
    <cellStyle name="Separador de milhares 2 2 7 3 2" xfId="9353"/>
    <cellStyle name="Separador de milhares 2 2 7 4" xfId="9354"/>
    <cellStyle name="Separador de milhares 2 2 8" xfId="9355"/>
    <cellStyle name="Separador de milhares 2 2 8 2" xfId="9356"/>
    <cellStyle name="Separador de milhares 2 2 8 2 2" xfId="9357"/>
    <cellStyle name="Separador de milhares 2 2 8 2 3" xfId="9358"/>
    <cellStyle name="Separador de milhares 2 2 8 3" xfId="9359"/>
    <cellStyle name="Separador de milhares 2 2 8 3 2" xfId="9360"/>
    <cellStyle name="Separador de milhares 2 2 9" xfId="9361"/>
    <cellStyle name="Separador de milhares 2 2 9 2" xfId="9362"/>
    <cellStyle name="Separador de milhares 2 2 9 2 2" xfId="9363"/>
    <cellStyle name="Separador de milhares 2 2 9 2 3" xfId="9364"/>
    <cellStyle name="Separador de milhares 2 2 9 3" xfId="9365"/>
    <cellStyle name="Separador de milhares 2 2 9 3 2" xfId="9366"/>
    <cellStyle name="Separador de milhares 2 3" xfId="9367"/>
    <cellStyle name="Separador de milhares 2 3 10" xfId="9368"/>
    <cellStyle name="Separador de milhares 2 3 10 2" xfId="9369"/>
    <cellStyle name="Separador de milhares 2 3 10 2 2" xfId="9370"/>
    <cellStyle name="Separador de milhares 2 3 10 2 3" xfId="9371"/>
    <cellStyle name="Separador de milhares 2 3 10 3" xfId="9372"/>
    <cellStyle name="Separador de milhares 2 3 10 3 2" xfId="9373"/>
    <cellStyle name="Separador de milhares 2 3 11" xfId="9374"/>
    <cellStyle name="Separador de milhares 2 3 11 2" xfId="9375"/>
    <cellStyle name="Separador de milhares 2 3 11 2 2" xfId="9376"/>
    <cellStyle name="Separador de milhares 2 3 11 3" xfId="9377"/>
    <cellStyle name="Separador de milhares 2 3 11 3 2" xfId="9378"/>
    <cellStyle name="Separador de milhares 2 3 11 3 3" xfId="9379"/>
    <cellStyle name="Separador de milhares 2 3 11 4" xfId="9380"/>
    <cellStyle name="Separador de milhares 2 3 12" xfId="9381"/>
    <cellStyle name="Separador de milhares 2 3 12 2" xfId="9382"/>
    <cellStyle name="Separador de milhares 2 3 12 3" xfId="9383"/>
    <cellStyle name="Separador de milhares 2 3 13" xfId="9384"/>
    <cellStyle name="Separador de milhares 2 3 14" xfId="9385"/>
    <cellStyle name="Separador de milhares 2 3 2" xfId="9386"/>
    <cellStyle name="Separador de milhares 2 3 2 10" xfId="9387"/>
    <cellStyle name="Separador de milhares 2 3 2 10 2" xfId="9388"/>
    <cellStyle name="Separador de milhares 2 3 2 10 3" xfId="9389"/>
    <cellStyle name="Separador de milhares 2 3 2 10 3 2" xfId="9390"/>
    <cellStyle name="Separador de milhares 2 3 2 10 3 3" xfId="9391"/>
    <cellStyle name="Separador de milhares 2 3 2 10 4" xfId="9392"/>
    <cellStyle name="Separador de milhares 2 3 2 11" xfId="9393"/>
    <cellStyle name="Separador de milhares 2 3 2 11 2" xfId="9394"/>
    <cellStyle name="Separador de milhares 2 3 2 11 2 2" xfId="9395"/>
    <cellStyle name="Separador de milhares 2 3 2 11 2 3" xfId="9396"/>
    <cellStyle name="Separador de milhares 2 3 2 11 3" xfId="9397"/>
    <cellStyle name="Separador de milhares 2 3 2 12" xfId="9398"/>
    <cellStyle name="Separador de milhares 2 3 2 13" xfId="9399"/>
    <cellStyle name="Separador de milhares 2 3 2 2" xfId="9400"/>
    <cellStyle name="Separador de milhares 2 3 2 2 2" xfId="9401"/>
    <cellStyle name="Separador de milhares 2 3 2 2 2 2" xfId="9402"/>
    <cellStyle name="Separador de milhares 2 3 2 2 2 3" xfId="9403"/>
    <cellStyle name="Separador de milhares 2 3 2 2 3" xfId="9404"/>
    <cellStyle name="Separador de milhares 2 3 2 2 3 2" xfId="9405"/>
    <cellStyle name="Separador de milhares 2 3 2 3" xfId="9406"/>
    <cellStyle name="Separador de milhares 2 3 2 3 2" xfId="9407"/>
    <cellStyle name="Separador de milhares 2 3 2 3 2 2" xfId="9408"/>
    <cellStyle name="Separador de milhares 2 3 2 3 2 3" xfId="9409"/>
    <cellStyle name="Separador de milhares 2 3 2 3 3" xfId="9410"/>
    <cellStyle name="Separador de milhares 2 3 2 3 3 2" xfId="9411"/>
    <cellStyle name="Separador de milhares 2 3 2 4" xfId="9412"/>
    <cellStyle name="Separador de milhares 2 3 2 4 2" xfId="9413"/>
    <cellStyle name="Separador de milhares 2 3 2 4 2 2" xfId="9414"/>
    <cellStyle name="Separador de milhares 2 3 2 4 2 3" xfId="9415"/>
    <cellStyle name="Separador de milhares 2 3 2 4 3" xfId="9416"/>
    <cellStyle name="Separador de milhares 2 3 2 4 3 2" xfId="9417"/>
    <cellStyle name="Separador de milhares 2 3 2 5" xfId="9418"/>
    <cellStyle name="Separador de milhares 2 3 2 5 2" xfId="9419"/>
    <cellStyle name="Separador de milhares 2 3 2 5 2 2" xfId="9420"/>
    <cellStyle name="Separador de milhares 2 3 2 5 2 3" xfId="9421"/>
    <cellStyle name="Separador de milhares 2 3 2 5 3" xfId="9422"/>
    <cellStyle name="Separador de milhares 2 3 2 5 3 2" xfId="9423"/>
    <cellStyle name="Separador de milhares 2 3 2 6" xfId="9424"/>
    <cellStyle name="Separador de milhares 2 3 2 6 2" xfId="9425"/>
    <cellStyle name="Separador de milhares 2 3 2 6 2 2" xfId="9426"/>
    <cellStyle name="Separador de milhares 2 3 2 6 2 3" xfId="9427"/>
    <cellStyle name="Separador de milhares 2 3 2 6 3" xfId="9428"/>
    <cellStyle name="Separador de milhares 2 3 2 6 3 2" xfId="9429"/>
    <cellStyle name="Separador de milhares 2 3 2 7" xfId="9430"/>
    <cellStyle name="Separador de milhares 2 3 2 7 2" xfId="9431"/>
    <cellStyle name="Separador de milhares 2 3 2 7 2 2" xfId="9432"/>
    <cellStyle name="Separador de milhares 2 3 2 7 2 3" xfId="9433"/>
    <cellStyle name="Separador de milhares 2 3 2 7 3" xfId="9434"/>
    <cellStyle name="Separador de milhares 2 3 2 7 3 2" xfId="9435"/>
    <cellStyle name="Separador de milhares 2 3 2 8" xfId="9436"/>
    <cellStyle name="Separador de milhares 2 3 2 8 2" xfId="9437"/>
    <cellStyle name="Separador de milhares 2 3 2 8 2 2" xfId="9438"/>
    <cellStyle name="Separador de milhares 2 3 2 8 2 3" xfId="9439"/>
    <cellStyle name="Separador de milhares 2 3 2 8 3" xfId="9440"/>
    <cellStyle name="Separador de milhares 2 3 2 8 3 2" xfId="9441"/>
    <cellStyle name="Separador de milhares 2 3 2 9" xfId="9442"/>
    <cellStyle name="Separador de milhares 2 3 2 9 2" xfId="9443"/>
    <cellStyle name="Separador de milhares 2 3 2 9 2 2" xfId="9444"/>
    <cellStyle name="Separador de milhares 2 3 2 9 2 3" xfId="9445"/>
    <cellStyle name="Separador de milhares 2 3 2 9 3" xfId="9446"/>
    <cellStyle name="Separador de milhares 2 3 2 9 3 2" xfId="9447"/>
    <cellStyle name="Separador de milhares 2 3 3" xfId="9448"/>
    <cellStyle name="Separador de milhares 2 3 3 2" xfId="9449"/>
    <cellStyle name="Separador de milhares 2 3 3 2 2" xfId="9450"/>
    <cellStyle name="Separador de milhares 2 3 3 2 3" xfId="9451"/>
    <cellStyle name="Separador de milhares 2 3 3 3" xfId="9452"/>
    <cellStyle name="Separador de milhares 2 3 3 3 2" xfId="9453"/>
    <cellStyle name="Separador de milhares 2 3 4" xfId="9454"/>
    <cellStyle name="Separador de milhares 2 3 4 2" xfId="9455"/>
    <cellStyle name="Separador de milhares 2 3 4 2 2" xfId="9456"/>
    <cellStyle name="Separador de milhares 2 3 4 2 3" xfId="9457"/>
    <cellStyle name="Separador de milhares 2 3 4 3" xfId="9458"/>
    <cellStyle name="Separador de milhares 2 3 4 3 2" xfId="9459"/>
    <cellStyle name="Separador de milhares 2 3 5" xfId="9460"/>
    <cellStyle name="Separador de milhares 2 3 5 2" xfId="9461"/>
    <cellStyle name="Separador de milhares 2 3 5 2 2" xfId="9462"/>
    <cellStyle name="Separador de milhares 2 3 5 2 3" xfId="9463"/>
    <cellStyle name="Separador de milhares 2 3 5 3" xfId="9464"/>
    <cellStyle name="Separador de milhares 2 3 5 3 2" xfId="9465"/>
    <cellStyle name="Separador de milhares 2 3 6" xfId="9466"/>
    <cellStyle name="Separador de milhares 2 3 6 2" xfId="9467"/>
    <cellStyle name="Separador de milhares 2 3 6 2 2" xfId="9468"/>
    <cellStyle name="Separador de milhares 2 3 6 2 3" xfId="9469"/>
    <cellStyle name="Separador de milhares 2 3 6 3" xfId="9470"/>
    <cellStyle name="Separador de milhares 2 3 6 3 2" xfId="9471"/>
    <cellStyle name="Separador de milhares 2 3 7" xfId="9472"/>
    <cellStyle name="Separador de milhares 2 3 7 2" xfId="9473"/>
    <cellStyle name="Separador de milhares 2 3 7 2 2" xfId="9474"/>
    <cellStyle name="Separador de milhares 2 3 7 2 3" xfId="9475"/>
    <cellStyle name="Separador de milhares 2 3 7 3" xfId="9476"/>
    <cellStyle name="Separador de milhares 2 3 7 3 2" xfId="9477"/>
    <cellStyle name="Separador de milhares 2 3 8" xfId="9478"/>
    <cellStyle name="Separador de milhares 2 3 8 2" xfId="9479"/>
    <cellStyle name="Separador de milhares 2 3 8 2 2" xfId="9480"/>
    <cellStyle name="Separador de milhares 2 3 8 2 3" xfId="9481"/>
    <cellStyle name="Separador de milhares 2 3 8 3" xfId="9482"/>
    <cellStyle name="Separador de milhares 2 3 8 3 2" xfId="9483"/>
    <cellStyle name="Separador de milhares 2 3 9" xfId="9484"/>
    <cellStyle name="Separador de milhares 2 3 9 2" xfId="9485"/>
    <cellStyle name="Separador de milhares 2 3 9 2 2" xfId="9486"/>
    <cellStyle name="Separador de milhares 2 3 9 2 3" xfId="9487"/>
    <cellStyle name="Separador de milhares 2 3 9 3" xfId="9488"/>
    <cellStyle name="Separador de milhares 2 3 9 3 2" xfId="9489"/>
    <cellStyle name="Separador de milhares 2 4" xfId="9490"/>
    <cellStyle name="Separador de milhares 2 4 10" xfId="9491"/>
    <cellStyle name="Separador de milhares 2 4 10 2" xfId="9492"/>
    <cellStyle name="Separador de milhares 2 4 10 2 2" xfId="9493"/>
    <cellStyle name="Separador de milhares 2 4 10 3" xfId="9494"/>
    <cellStyle name="Separador de milhares 2 4 10 3 2" xfId="9495"/>
    <cellStyle name="Separador de milhares 2 4 10 3 3" xfId="9496"/>
    <cellStyle name="Separador de milhares 2 4 10 4" xfId="9497"/>
    <cellStyle name="Separador de milhares 2 4 11" xfId="9498"/>
    <cellStyle name="Separador de milhares 2 4 11 2" xfId="9499"/>
    <cellStyle name="Separador de milhares 2 4 11 3" xfId="9500"/>
    <cellStyle name="Separador de milhares 2 4 12" xfId="9501"/>
    <cellStyle name="Separador de milhares 2 4 13" xfId="9502"/>
    <cellStyle name="Separador de milhares 2 4 2" xfId="9503"/>
    <cellStyle name="Separador de milhares 2 4 2 2" xfId="9504"/>
    <cellStyle name="Separador de milhares 2 4 2 2 2" xfId="9505"/>
    <cellStyle name="Separador de milhares 2 4 2 2 3" xfId="9506"/>
    <cellStyle name="Separador de milhares 2 4 2 2 3 2" xfId="9507"/>
    <cellStyle name="Separador de milhares 2 4 2 2 3 3" xfId="9508"/>
    <cellStyle name="Separador de milhares 2 4 2 2 4" xfId="9509"/>
    <cellStyle name="Separador de milhares 2 4 2 3" xfId="9510"/>
    <cellStyle name="Separador de milhares 2 4 2 3 2" xfId="9511"/>
    <cellStyle name="Separador de milhares 2 4 2 4" xfId="9512"/>
    <cellStyle name="Separador de milhares 2 4 3" xfId="9513"/>
    <cellStyle name="Separador de milhares 2 4 3 2" xfId="9514"/>
    <cellStyle name="Separador de milhares 2 4 3 3" xfId="9515"/>
    <cellStyle name="Separador de milhares 2 4 3 3 2" xfId="9516"/>
    <cellStyle name="Separador de milhares 2 4 3 3 3" xfId="9517"/>
    <cellStyle name="Separador de milhares 2 4 3 4" xfId="9518"/>
    <cellStyle name="Separador de milhares 2 4 3 4 2" xfId="9519"/>
    <cellStyle name="Separador de milhares 2 4 4" xfId="9520"/>
    <cellStyle name="Separador de milhares 2 4 4 2" xfId="9521"/>
    <cellStyle name="Separador de milhares 2 4 4 2 2" xfId="9522"/>
    <cellStyle name="Separador de milhares 2 4 4 2 3" xfId="9523"/>
    <cellStyle name="Separador de milhares 2 4 4 3" xfId="9524"/>
    <cellStyle name="Separador de milhares 2 4 4 3 2" xfId="9525"/>
    <cellStyle name="Separador de milhares 2 4 5" xfId="9526"/>
    <cellStyle name="Separador de milhares 2 4 5 2" xfId="9527"/>
    <cellStyle name="Separador de milhares 2 4 5 2 2" xfId="9528"/>
    <cellStyle name="Separador de milhares 2 4 5 2 3" xfId="9529"/>
    <cellStyle name="Separador de milhares 2 4 5 3" xfId="9530"/>
    <cellStyle name="Separador de milhares 2 4 5 3 2" xfId="9531"/>
    <cellStyle name="Separador de milhares 2 4 6" xfId="9532"/>
    <cellStyle name="Separador de milhares 2 4 6 2" xfId="9533"/>
    <cellStyle name="Separador de milhares 2 4 6 2 2" xfId="9534"/>
    <cellStyle name="Separador de milhares 2 4 6 2 3" xfId="9535"/>
    <cellStyle name="Separador de milhares 2 4 6 3" xfId="9536"/>
    <cellStyle name="Separador de milhares 2 4 6 3 2" xfId="9537"/>
    <cellStyle name="Separador de milhares 2 4 7" xfId="9538"/>
    <cellStyle name="Separador de milhares 2 4 7 2" xfId="9539"/>
    <cellStyle name="Separador de milhares 2 4 7 2 2" xfId="9540"/>
    <cellStyle name="Separador de milhares 2 4 7 2 3" xfId="9541"/>
    <cellStyle name="Separador de milhares 2 4 7 3" xfId="9542"/>
    <cellStyle name="Separador de milhares 2 4 7 3 2" xfId="9543"/>
    <cellStyle name="Separador de milhares 2 4 8" xfId="9544"/>
    <cellStyle name="Separador de milhares 2 4 8 2" xfId="9545"/>
    <cellStyle name="Separador de milhares 2 4 8 2 2" xfId="9546"/>
    <cellStyle name="Separador de milhares 2 4 8 2 3" xfId="9547"/>
    <cellStyle name="Separador de milhares 2 4 8 3" xfId="9548"/>
    <cellStyle name="Separador de milhares 2 4 8 3 2" xfId="9549"/>
    <cellStyle name="Separador de milhares 2 4 9" xfId="9550"/>
    <cellStyle name="Separador de milhares 2 4 9 2" xfId="9551"/>
    <cellStyle name="Separador de milhares 2 4 9 2 2" xfId="9552"/>
    <cellStyle name="Separador de milhares 2 4 9 2 3" xfId="9553"/>
    <cellStyle name="Separador de milhares 2 4 9 3" xfId="9554"/>
    <cellStyle name="Separador de milhares 2 4 9 3 2" xfId="9555"/>
    <cellStyle name="Separador de milhares 2 5" xfId="9556"/>
    <cellStyle name="Separador de milhares 2 5 2" xfId="9557"/>
    <cellStyle name="Separador de milhares 2 5 2 2" xfId="9558"/>
    <cellStyle name="Separador de milhares 2 5 2 2 2" xfId="9559"/>
    <cellStyle name="Separador de milhares 2 5 2 2 3" xfId="9560"/>
    <cellStyle name="Separador de milhares 2 5 2 2 3 2" xfId="9561"/>
    <cellStyle name="Separador de milhares 2 5 2 2 3 3" xfId="9562"/>
    <cellStyle name="Separador de milhares 2 5 2 3" xfId="9563"/>
    <cellStyle name="Separador de milhares 2 5 3" xfId="9564"/>
    <cellStyle name="Separador de milhares 2 5 3 2" xfId="9565"/>
    <cellStyle name="Separador de milhares 2 5 4" xfId="9566"/>
    <cellStyle name="Separador de milhares 2 5 4 2" xfId="9567"/>
    <cellStyle name="Separador de milhares 2 5 4 3" xfId="9568"/>
    <cellStyle name="Separador de milhares 2 5 4 3 2" xfId="9569"/>
    <cellStyle name="Separador de milhares 2 5 4 3 3" xfId="9570"/>
    <cellStyle name="Separador de milhares 2 5 4 4" xfId="9571"/>
    <cellStyle name="Separador de milhares 2 5 5" xfId="9572"/>
    <cellStyle name="Separador de milhares 2 5 5 2" xfId="9573"/>
    <cellStyle name="Separador de milhares 2 5 6" xfId="9574"/>
    <cellStyle name="Separador de milhares 2 6" xfId="9575"/>
    <cellStyle name="Separador de milhares 2 6 2" xfId="9576"/>
    <cellStyle name="Separador de milhares 2 6 2 2" xfId="9577"/>
    <cellStyle name="Separador de milhares 2 6 2 3" xfId="9578"/>
    <cellStyle name="Separador de milhares 2 6 3" xfId="9579"/>
    <cellStyle name="Separador de milhares 2 6 3 2" xfId="9580"/>
    <cellStyle name="Separador de milhares 2 7" xfId="9581"/>
    <cellStyle name="Separador de milhares 2 7 2" xfId="9582"/>
    <cellStyle name="Separador de milhares 2 7 2 2" xfId="9583"/>
    <cellStyle name="Separador de milhares 2 7 2 3" xfId="9584"/>
    <cellStyle name="Separador de milhares 2 7 3" xfId="9585"/>
    <cellStyle name="Separador de milhares 2 7 3 2" xfId="9586"/>
    <cellStyle name="Separador de milhares 2 8" xfId="9587"/>
    <cellStyle name="Separador de milhares 2 8 2" xfId="9588"/>
    <cellStyle name="Separador de milhares 2 8 2 2" xfId="9589"/>
    <cellStyle name="Separador de milhares 2 8 2 3" xfId="9590"/>
    <cellStyle name="Separador de milhares 2 8 3" xfId="9591"/>
    <cellStyle name="Separador de milhares 2 8 3 2" xfId="9592"/>
    <cellStyle name="Separador de milhares 2 9" xfId="9593"/>
    <cellStyle name="Separador de milhares 2 9 2" xfId="9594"/>
    <cellStyle name="Separador de milhares 2 9 2 2" xfId="9595"/>
    <cellStyle name="Separador de milhares 2 9 2 3" xfId="9596"/>
    <cellStyle name="Separador de milhares 2 9 3" xfId="9597"/>
    <cellStyle name="Separador de milhares 2 9 3 2" xfId="9598"/>
    <cellStyle name="Separador de milhares 3" xfId="9599"/>
    <cellStyle name="Separador de milhares 3 10" xfId="9600"/>
    <cellStyle name="Separador de milhares 3 10 2" xfId="9601"/>
    <cellStyle name="Separador de milhares 3 10 2 2" xfId="9602"/>
    <cellStyle name="Separador de milhares 3 10 2 3" xfId="9603"/>
    <cellStyle name="Separador de milhares 3 10 2 3 2" xfId="9604"/>
    <cellStyle name="Separador de milhares 3 10 2 3 3" xfId="9605"/>
    <cellStyle name="Separador de milhares 3 10 2 4" xfId="9606"/>
    <cellStyle name="Separador de milhares 3 10 3" xfId="9607"/>
    <cellStyle name="Separador de milhares 3 10 3 2" xfId="9608"/>
    <cellStyle name="Separador de milhares 3 10 4" xfId="9609"/>
    <cellStyle name="Separador de milhares 3 11" xfId="9610"/>
    <cellStyle name="Separador de milhares 3 11 2" xfId="9611"/>
    <cellStyle name="Separador de milhares 3 11 2 2" xfId="9612"/>
    <cellStyle name="Separador de milhares 3 11 2 2 2" xfId="9613"/>
    <cellStyle name="Separador de milhares 3 11 2 2 3" xfId="9614"/>
    <cellStyle name="Separador de milhares 3 11 2 3" xfId="9615"/>
    <cellStyle name="Separador de milhares 3 11 2 4" xfId="9616"/>
    <cellStyle name="Separador de milhares 3 11 3" xfId="9617"/>
    <cellStyle name="Separador de milhares 3 11 3 2" xfId="9618"/>
    <cellStyle name="Separador de milhares 3 11 3 3" xfId="9619"/>
    <cellStyle name="Separador de milhares 3 11 4" xfId="9620"/>
    <cellStyle name="Separador de milhares 3 12" xfId="9621"/>
    <cellStyle name="Separador de milhares 3 12 2" xfId="9622"/>
    <cellStyle name="Separador de milhares 3 12 2 2" xfId="9623"/>
    <cellStyle name="Separador de milhares 3 12 2 3" xfId="9624"/>
    <cellStyle name="Separador de milhares 3 12 3" xfId="9625"/>
    <cellStyle name="Separador de milhares 3 12 4" xfId="9626"/>
    <cellStyle name="Separador de milhares 3 13" xfId="9627"/>
    <cellStyle name="Separador de milhares 3 13 2" xfId="9628"/>
    <cellStyle name="Separador de milhares 3 13 2 2" xfId="9629"/>
    <cellStyle name="Separador de milhares 3 13 2 3" xfId="9630"/>
    <cellStyle name="Separador de milhares 3 13 3" xfId="9631"/>
    <cellStyle name="Separador de milhares 3 13 4" xfId="9632"/>
    <cellStyle name="Separador de milhares 3 2" xfId="9633"/>
    <cellStyle name="Separador de milhares 3 2 10" xfId="9634"/>
    <cellStyle name="Separador de milhares 3 2 10 2" xfId="9635"/>
    <cellStyle name="Separador de milhares 3 2 10 2 2" xfId="9636"/>
    <cellStyle name="Separador de milhares 3 2 10 2 3" xfId="9637"/>
    <cellStyle name="Separador de milhares 3 2 10 2 3 2" xfId="9638"/>
    <cellStyle name="Separador de milhares 3 2 10 2 3 3" xfId="9639"/>
    <cellStyle name="Separador de milhares 3 2 10 2 4" xfId="9640"/>
    <cellStyle name="Separador de milhares 3 2 10 3" xfId="9641"/>
    <cellStyle name="Separador de milhares 3 2 10 3 2" xfId="9642"/>
    <cellStyle name="Separador de milhares 3 2 10 4" xfId="9643"/>
    <cellStyle name="Separador de milhares 3 2 11" xfId="9644"/>
    <cellStyle name="Separador de milhares 3 2 11 2" xfId="9645"/>
    <cellStyle name="Separador de milhares 3 2 11 2 2" xfId="9646"/>
    <cellStyle name="Separador de milhares 3 2 11 2 3" xfId="9647"/>
    <cellStyle name="Separador de milhares 3 2 11 2 3 2" xfId="9648"/>
    <cellStyle name="Separador de milhares 3 2 11 2 3 3" xfId="9649"/>
    <cellStyle name="Separador de milhares 3 2 11 2 4" xfId="9650"/>
    <cellStyle name="Separador de milhares 3 2 11 2 4 2" xfId="9651"/>
    <cellStyle name="Separador de milhares 3 2 11 2 4 3" xfId="9652"/>
    <cellStyle name="Separador de milhares 3 2 11 3" xfId="9653"/>
    <cellStyle name="Separador de milhares 3 2 11 3 2" xfId="9654"/>
    <cellStyle name="Separador de milhares 3 2 11 3 2 2" xfId="9655"/>
    <cellStyle name="Separador de milhares 3 2 11 3 2 3" xfId="9656"/>
    <cellStyle name="Separador de milhares 3 2 11 3 3" xfId="9657"/>
    <cellStyle name="Separador de milhares 3 2 11 4" xfId="9658"/>
    <cellStyle name="Separador de milhares 3 2 11 4 2" xfId="9659"/>
    <cellStyle name="Separador de milhares 3 2 11 4 3" xfId="9660"/>
    <cellStyle name="Separador de milhares 3 2 11 5" xfId="9661"/>
    <cellStyle name="Separador de milhares 3 2 12" xfId="9662"/>
    <cellStyle name="Separador de milhares 3 2 12 2" xfId="9663"/>
    <cellStyle name="Separador de milhares 3 2 12 3" xfId="9664"/>
    <cellStyle name="Separador de milhares 3 2 2" xfId="9665"/>
    <cellStyle name="Separador de milhares 3 2 2 2" xfId="9666"/>
    <cellStyle name="Separador de milhares 3 2 2 2 2" xfId="9667"/>
    <cellStyle name="Separador de milhares 3 2 2 2 2 2" xfId="9668"/>
    <cellStyle name="Separador de milhares 3 2 2 2 2 2 2" xfId="9669"/>
    <cellStyle name="Separador de milhares 3 2 2 2 2 3" xfId="9670"/>
    <cellStyle name="Separador de milhares 3 2 2 2 2 3 2" xfId="9671"/>
    <cellStyle name="Separador de milhares 3 2 2 2 2 3 3" xfId="9672"/>
    <cellStyle name="Separador de milhares 3 2 2 2 2 4" xfId="9673"/>
    <cellStyle name="Separador de milhares 3 2 2 2 2 4 2" xfId="9674"/>
    <cellStyle name="Separador de milhares 3 2 2 2 2 4 3" xfId="9675"/>
    <cellStyle name="Separador de milhares 3 2 2 2 3" xfId="9676"/>
    <cellStyle name="Separador de milhares 3 2 2 2 3 2" xfId="9677"/>
    <cellStyle name="Separador de milhares 3 2 2 2 4" xfId="9678"/>
    <cellStyle name="Separador de milhares 3 2 2 2 5" xfId="9679"/>
    <cellStyle name="Separador de milhares 3 2 2 3" xfId="9680"/>
    <cellStyle name="Separador de milhares 3 2 2 3 2" xfId="9681"/>
    <cellStyle name="Separador de milhares 3 2 2 3 2 2" xfId="9682"/>
    <cellStyle name="Separador de milhares 3 2 2 3 2 3" xfId="9683"/>
    <cellStyle name="Separador de milhares 3 2 2 3 2 3 2" xfId="9684"/>
    <cellStyle name="Separador de milhares 3 2 2 3 2 3 3" xfId="9685"/>
    <cellStyle name="Separador de milhares 3 2 2 3 2 4" xfId="9686"/>
    <cellStyle name="Separador de milhares 3 2 2 3 3" xfId="9687"/>
    <cellStyle name="Separador de milhares 3 2 2 3 3 2" xfId="9688"/>
    <cellStyle name="Separador de milhares 3 2 2 3 3 3" xfId="9689"/>
    <cellStyle name="Separador de milhares 3 2 2 3 4" xfId="9690"/>
    <cellStyle name="Separador de milhares 3 2 2 3 4 2" xfId="9691"/>
    <cellStyle name="Separador de milhares 3 2 2 3 4 3" xfId="9692"/>
    <cellStyle name="Separador de milhares 3 2 2 4" xfId="9693"/>
    <cellStyle name="Separador de milhares 3 2 2 4 2" xfId="9694"/>
    <cellStyle name="Separador de milhares 3 2 2 4 2 2" xfId="9695"/>
    <cellStyle name="Separador de milhares 3 2 2 4 2 3" xfId="9696"/>
    <cellStyle name="Separador de milhares 3 2 2 4 3" xfId="9697"/>
    <cellStyle name="Separador de milhares 3 2 2 4 4" xfId="9698"/>
    <cellStyle name="Separador de milhares 3 2 3" xfId="9699"/>
    <cellStyle name="Separador de milhares 3 2 3 2" xfId="9700"/>
    <cellStyle name="Separador de milhares 3 2 3 2 2" xfId="9701"/>
    <cellStyle name="Separador de milhares 3 2 3 2 2 2" xfId="9702"/>
    <cellStyle name="Separador de milhares 3 2 3 2 2 2 2" xfId="9703"/>
    <cellStyle name="Separador de milhares 3 2 3 2 2 2 2 2" xfId="9704"/>
    <cellStyle name="Separador de milhares 3 2 3 2 2 2 3" xfId="9705"/>
    <cellStyle name="Separador de milhares 3 2 3 2 2 3" xfId="9706"/>
    <cellStyle name="Separador de milhares 3 2 3 2 2 3 2" xfId="9707"/>
    <cellStyle name="Separador de milhares 3 2 3 2 2 4" xfId="9708"/>
    <cellStyle name="Separador de milhares 3 2 3 2 2 5" xfId="9709"/>
    <cellStyle name="Separador de milhares 3 2 3 2 3" xfId="9710"/>
    <cellStyle name="Separador de milhares 3 2 3 3" xfId="9711"/>
    <cellStyle name="Separador de milhares 3 2 3 3 2" xfId="9712"/>
    <cellStyle name="Separador de milhares 3 2 3 3 2 2" xfId="9713"/>
    <cellStyle name="Separador de milhares 3 2 3 3 2 2 2" xfId="9714"/>
    <cellStyle name="Separador de milhares 3 2 3 3 2 2 3" xfId="9715"/>
    <cellStyle name="Separador de milhares 3 2 3 3 2 2 3 2" xfId="9716"/>
    <cellStyle name="Separador de milhares 3 2 3 3 2 2 3 3" xfId="9717"/>
    <cellStyle name="Separador de milhares 3 2 3 3 2 2 4" xfId="9718"/>
    <cellStyle name="Separador de milhares 3 2 3 3 2 3" xfId="9719"/>
    <cellStyle name="Separador de milhares 3 2 3 3 2 3 2" xfId="9720"/>
    <cellStyle name="Separador de milhares 3 2 3 3 2 4" xfId="9721"/>
    <cellStyle name="Separador de milhares 3 2 3 3 3" xfId="9722"/>
    <cellStyle name="Separador de milhares 3 2 3 3 3 2" xfId="9723"/>
    <cellStyle name="Separador de milhares 3 2 3 3 3 2 2" xfId="9724"/>
    <cellStyle name="Separador de milhares 3 2 3 3 3 3" xfId="9725"/>
    <cellStyle name="Separador de milhares 3 2 3 3 3 3 2" xfId="9726"/>
    <cellStyle name="Separador de milhares 3 2 3 3 3 3 3" xfId="9727"/>
    <cellStyle name="Separador de milhares 3 2 3 3 3 4" xfId="9728"/>
    <cellStyle name="Separador de milhares 3 2 3 3 3 4 2" xfId="9729"/>
    <cellStyle name="Separador de milhares 3 2 3 3 3 4 3" xfId="9730"/>
    <cellStyle name="Separador de milhares 3 2 3 3 4" xfId="9731"/>
    <cellStyle name="Separador de milhares 3 2 3 3 4 2" xfId="9732"/>
    <cellStyle name="Separador de milhares 3 2 3 3 4 2 2" xfId="9733"/>
    <cellStyle name="Separador de milhares 3 2 3 3 4 2 3" xfId="9734"/>
    <cellStyle name="Separador de milhares 3 2 3 3 4 3" xfId="9735"/>
    <cellStyle name="Separador de milhares 3 2 3 3 4 3 2" xfId="9736"/>
    <cellStyle name="Separador de milhares 3 2 3 3 4 3 3" xfId="9737"/>
    <cellStyle name="Separador de milhares 3 2 3 3 5" xfId="9738"/>
    <cellStyle name="Separador de milhares 3 2 3 3 6" xfId="9739"/>
    <cellStyle name="Separador de milhares 3 2 3 4" xfId="9740"/>
    <cellStyle name="Separador de milhares 3 2 3 4 2" xfId="9741"/>
    <cellStyle name="Separador de milhares 3 2 3 4 2 2" xfId="9742"/>
    <cellStyle name="Separador de milhares 3 2 3 4 2 3" xfId="9743"/>
    <cellStyle name="Separador de milhares 3 2 3 4 3" xfId="9744"/>
    <cellStyle name="Separador de milhares 3 2 3 4 4" xfId="9745"/>
    <cellStyle name="Separador de milhares 3 2 4" xfId="9746"/>
    <cellStyle name="Separador de milhares 3 2 4 10" xfId="9747"/>
    <cellStyle name="Separador de milhares 3 2 4 10 2" xfId="9748"/>
    <cellStyle name="Separador de milhares 3 2 4 10 3" xfId="9749"/>
    <cellStyle name="Separador de milhares 3 2 4 2" xfId="9750"/>
    <cellStyle name="Separador de milhares 3 2 4 2 2" xfId="9751"/>
    <cellStyle name="Separador de milhares 3 2 4 2 2 2" xfId="9752"/>
    <cellStyle name="Separador de milhares 3 2 4 2 2 2 2" xfId="9753"/>
    <cellStyle name="Separador de milhares 3 2 4 2 2 2 3" xfId="9754"/>
    <cellStyle name="Separador de milhares 3 2 4 2 2 2 3 2" xfId="9755"/>
    <cellStyle name="Separador de milhares 3 2 4 2 2 2 3 3" xfId="9756"/>
    <cellStyle name="Separador de milhares 3 2 4 2 2 2 4" xfId="9757"/>
    <cellStyle name="Separador de milhares 3 2 4 2 2 3" xfId="9758"/>
    <cellStyle name="Separador de milhares 3 2 4 2 2 3 2" xfId="9759"/>
    <cellStyle name="Separador de milhares 3 2 4 2 2 3 2 2" xfId="9760"/>
    <cellStyle name="Separador de milhares 3 2 4 2 2 3 2 3" xfId="9761"/>
    <cellStyle name="Separador de milhares 3 2 4 2 2 3 3" xfId="9762"/>
    <cellStyle name="Separador de milhares 3 2 4 2 2 4" xfId="9763"/>
    <cellStyle name="Separador de milhares 3 2 4 2 3" xfId="9764"/>
    <cellStyle name="Separador de milhares 3 2 4 2 3 2" xfId="9765"/>
    <cellStyle name="Separador de milhares 3 2 4 2 3 2 2" xfId="9766"/>
    <cellStyle name="Separador de milhares 3 2 4 2 3 3" xfId="9767"/>
    <cellStyle name="Separador de milhares 3 2 4 2 3 3 2" xfId="9768"/>
    <cellStyle name="Separador de milhares 3 2 4 2 3 3 3" xfId="9769"/>
    <cellStyle name="Separador de milhares 3 2 4 2 3 4" xfId="9770"/>
    <cellStyle name="Separador de milhares 3 2 4 2 3 5" xfId="9771"/>
    <cellStyle name="Separador de milhares 3 2 4 2 4" xfId="9772"/>
    <cellStyle name="Separador de milhares 3 2 4 2 4 2" xfId="9773"/>
    <cellStyle name="Separador de milhares 3 2 4 2 5" xfId="9774"/>
    <cellStyle name="Separador de milhares 3 2 4 2 6" xfId="9775"/>
    <cellStyle name="Separador de milhares 3 2 4 3" xfId="9776"/>
    <cellStyle name="Separador de milhares 3 2 4 3 2" xfId="9777"/>
    <cellStyle name="Separador de milhares 3 2 4 3 2 2" xfId="9778"/>
    <cellStyle name="Separador de milhares 3 2 4 3 2 3" xfId="9779"/>
    <cellStyle name="Separador de milhares 3 2 4 3 3" xfId="9780"/>
    <cellStyle name="Separador de milhares 3 2 4 3 3 2" xfId="9781"/>
    <cellStyle name="Separador de milhares 3 2 4 4" xfId="9782"/>
    <cellStyle name="Separador de milhares 3 2 4 4 2" xfId="9783"/>
    <cellStyle name="Separador de milhares 3 2 4 4 2 2" xfId="9784"/>
    <cellStyle name="Separador de milhares 3 2 4 4 2 3" xfId="9785"/>
    <cellStyle name="Separador de milhares 3 2 4 4 3" xfId="9786"/>
    <cellStyle name="Separador de milhares 3 2 4 4 3 2" xfId="9787"/>
    <cellStyle name="Separador de milhares 3 2 4 5" xfId="9788"/>
    <cellStyle name="Separador de milhares 3 2 4 5 2" xfId="9789"/>
    <cellStyle name="Separador de milhares 3 2 4 5 2 2" xfId="9790"/>
    <cellStyle name="Separador de milhares 3 2 4 5 2 3" xfId="9791"/>
    <cellStyle name="Separador de milhares 3 2 4 5 3" xfId="9792"/>
    <cellStyle name="Separador de milhares 3 2 4 5 3 2" xfId="9793"/>
    <cellStyle name="Separador de milhares 3 2 4 6" xfId="9794"/>
    <cellStyle name="Separador de milhares 3 2 4 6 2" xfId="9795"/>
    <cellStyle name="Separador de milhares 3 2 4 6 2 2" xfId="9796"/>
    <cellStyle name="Separador de milhares 3 2 4 6 2 3" xfId="9797"/>
    <cellStyle name="Separador de milhares 3 2 4 6 3" xfId="9798"/>
    <cellStyle name="Separador de milhares 3 2 4 6 3 2" xfId="9799"/>
    <cellStyle name="Separador de milhares 3 2 4 7" xfId="9800"/>
    <cellStyle name="Separador de milhares 3 2 4 7 2" xfId="9801"/>
    <cellStyle name="Separador de milhares 3 2 4 7 2 2" xfId="9802"/>
    <cellStyle name="Separador de milhares 3 2 4 7 2 3" xfId="9803"/>
    <cellStyle name="Separador de milhares 3 2 4 7 3" xfId="9804"/>
    <cellStyle name="Separador de milhares 3 2 4 7 4" xfId="9805"/>
    <cellStyle name="Separador de milhares 3 2 4 8" xfId="9806"/>
    <cellStyle name="Separador de milhares 3 2 4 8 2" xfId="9807"/>
    <cellStyle name="Separador de milhares 3 2 4 8 3" xfId="9808"/>
    <cellStyle name="Separador de milhares 3 2 4 9" xfId="9809"/>
    <cellStyle name="Separador de milhares 3 2 4 9 2" xfId="9810"/>
    <cellStyle name="Separador de milhares 3 2 4 9 3" xfId="9811"/>
    <cellStyle name="Separador de milhares 3 2 5" xfId="9812"/>
    <cellStyle name="Separador de milhares 3 2 5 2" xfId="9813"/>
    <cellStyle name="Separador de milhares 3 2 5 2 2" xfId="9814"/>
    <cellStyle name="Separador de milhares 3 2 5 2 2 2" xfId="9815"/>
    <cellStyle name="Separador de milhares 3 2 5 2 2 2 2" xfId="9816"/>
    <cellStyle name="Separador de milhares 3 2 5 2 2 2 3" xfId="9817"/>
    <cellStyle name="Separador de milhares 3 2 5 2 2 3" xfId="9818"/>
    <cellStyle name="Separador de milhares 3 2 5 2 2 3 2" xfId="9819"/>
    <cellStyle name="Separador de milhares 3 2 5 2 2 4" xfId="9820"/>
    <cellStyle name="Separador de milhares 3 2 5 2 2 5" xfId="9821"/>
    <cellStyle name="Separador de milhares 3 2 5 2 3" xfId="9822"/>
    <cellStyle name="Separador de milhares 3 2 5 2 3 2" xfId="9823"/>
    <cellStyle name="Separador de milhares 3 2 5 2 3 2 2" xfId="9824"/>
    <cellStyle name="Separador de milhares 3 2 5 2 3 3" xfId="9825"/>
    <cellStyle name="Separador de milhares 3 2 5 2 3 3 2" xfId="9826"/>
    <cellStyle name="Separador de milhares 3 2 5 2 3 3 3" xfId="9827"/>
    <cellStyle name="Separador de milhares 3 2 5 2 4" xfId="9828"/>
    <cellStyle name="Separador de milhares 3 2 5 2 4 2" xfId="9829"/>
    <cellStyle name="Separador de milhares 3 2 5 2 5" xfId="9830"/>
    <cellStyle name="Separador de milhares 3 2 5 2 6" xfId="9831"/>
    <cellStyle name="Separador de milhares 3 2 5 3" xfId="9832"/>
    <cellStyle name="Separador de milhares 3 2 5 3 2" xfId="9833"/>
    <cellStyle name="Separador de milhares 3 2 5 3 2 2" xfId="9834"/>
    <cellStyle name="Separador de milhares 3 2 5 3 2 3" xfId="9835"/>
    <cellStyle name="Separador de milhares 3 2 5 3 3" xfId="9836"/>
    <cellStyle name="Separador de milhares 3 2 5 3 3 2" xfId="9837"/>
    <cellStyle name="Separador de milhares 3 2 5 4" xfId="9838"/>
    <cellStyle name="Separador de milhares 3 2 5 4 2" xfId="9839"/>
    <cellStyle name="Separador de milhares 3 2 5 4 2 2" xfId="9840"/>
    <cellStyle name="Separador de milhares 3 2 5 4 2 3" xfId="9841"/>
    <cellStyle name="Separador de milhares 3 2 5 4 3" xfId="9842"/>
    <cellStyle name="Separador de milhares 3 2 5 4 3 2" xfId="9843"/>
    <cellStyle name="Separador de milhares 3 2 5 5" xfId="9844"/>
    <cellStyle name="Separador de milhares 3 2 5 5 2" xfId="9845"/>
    <cellStyle name="Separador de milhares 3 2 5 5 2 2" xfId="9846"/>
    <cellStyle name="Separador de milhares 3 2 5 5 2 3" xfId="9847"/>
    <cellStyle name="Separador de milhares 3 2 5 5 3" xfId="9848"/>
    <cellStyle name="Separador de milhares 3 2 5 5 3 2" xfId="9849"/>
    <cellStyle name="Separador de milhares 3 2 5 6" xfId="9850"/>
    <cellStyle name="Separador de milhares 3 2 6" xfId="9851"/>
    <cellStyle name="Separador de milhares 3 2 6 2" xfId="9852"/>
    <cellStyle name="Separador de milhares 3 2 6 2 2" xfId="9853"/>
    <cellStyle name="Separador de milhares 3 2 6 2 2 2" xfId="9854"/>
    <cellStyle name="Separador de milhares 3 2 6 2 2 3" xfId="9855"/>
    <cellStyle name="Separador de milhares 3 2 6 2 3" xfId="9856"/>
    <cellStyle name="Separador de milhares 3 2 6 2 3 2" xfId="9857"/>
    <cellStyle name="Separador de milhares 3 2 6 3" xfId="9858"/>
    <cellStyle name="Separador de milhares 3 2 6 3 2" xfId="9859"/>
    <cellStyle name="Separador de milhares 3 2 6 3 2 2" xfId="9860"/>
    <cellStyle name="Separador de milhares 3 2 6 3 2 3" xfId="9861"/>
    <cellStyle name="Separador de milhares 3 2 6 3 2 3 2" xfId="9862"/>
    <cellStyle name="Separador de milhares 3 2 6 3 2 3 3" xfId="9863"/>
    <cellStyle name="Separador de milhares 3 2 6 3 2 4" xfId="9864"/>
    <cellStyle name="Separador de milhares 3 2 6 3 3" xfId="9865"/>
    <cellStyle name="Separador de milhares 3 2 6 3 3 2" xfId="9866"/>
    <cellStyle name="Separador de milhares 3 2 6 3 4" xfId="9867"/>
    <cellStyle name="Separador de milhares 3 2 6 4" xfId="9868"/>
    <cellStyle name="Separador de milhares 3 2 6 4 2" xfId="9869"/>
    <cellStyle name="Separador de milhares 3 2 6 4 2 2" xfId="9870"/>
    <cellStyle name="Separador de milhares 3 2 6 4 3" xfId="9871"/>
    <cellStyle name="Separador de milhares 3 2 6 4 3 2" xfId="9872"/>
    <cellStyle name="Separador de milhares 3 2 6 4 3 3" xfId="9873"/>
    <cellStyle name="Separador de milhares 3 2 6 5" xfId="9874"/>
    <cellStyle name="Separador de milhares 3 2 6 5 2" xfId="9875"/>
    <cellStyle name="Separador de milhares 3 2 6 6" xfId="9876"/>
    <cellStyle name="Separador de milhares 3 2 6 7" xfId="9877"/>
    <cellStyle name="Separador de milhares 3 2 7" xfId="9878"/>
    <cellStyle name="Separador de milhares 3 2 7 2" xfId="9879"/>
    <cellStyle name="Separador de milhares 3 2 7 2 2" xfId="9880"/>
    <cellStyle name="Separador de milhares 3 2 7 2 2 2" xfId="9881"/>
    <cellStyle name="Separador de milhares 3 2 7 2 2 3" xfId="9882"/>
    <cellStyle name="Separador de milhares 3 2 7 2 3" xfId="9883"/>
    <cellStyle name="Separador de milhares 3 2 7 2 3 2" xfId="9884"/>
    <cellStyle name="Separador de milhares 3 2 7 3" xfId="9885"/>
    <cellStyle name="Separador de milhares 3 2 7 3 2" xfId="9886"/>
    <cellStyle name="Separador de milhares 3 2 7 3 2 2" xfId="9887"/>
    <cellStyle name="Separador de milhares 3 2 7 3 2 3" xfId="9888"/>
    <cellStyle name="Separador de milhares 3 2 7 3 3" xfId="9889"/>
    <cellStyle name="Separador de milhares 3 2 7 3 3 2" xfId="9890"/>
    <cellStyle name="Separador de milhares 3 2 7 4" xfId="9891"/>
    <cellStyle name="Separador de milhares 3 2 7 4 2" xfId="9892"/>
    <cellStyle name="Separador de milhares 3 2 7 4 3" xfId="9893"/>
    <cellStyle name="Separador de milhares 3 2 7 4 3 2" xfId="9894"/>
    <cellStyle name="Separador de milhares 3 2 7 4 3 3" xfId="9895"/>
    <cellStyle name="Separador de milhares 3 2 7 5" xfId="9896"/>
    <cellStyle name="Separador de milhares 3 2 7 5 2" xfId="9897"/>
    <cellStyle name="Separador de milhares 3 2 8" xfId="9898"/>
    <cellStyle name="Separador de milhares 3 2 8 2" xfId="9899"/>
    <cellStyle name="Separador de milhares 3 2 8 2 2" xfId="9900"/>
    <cellStyle name="Separador de milhares 3 2 8 2 2 2" xfId="9901"/>
    <cellStyle name="Separador de milhares 3 2 8 2 2 3" xfId="9902"/>
    <cellStyle name="Separador de milhares 3 2 8 2 3" xfId="9903"/>
    <cellStyle name="Separador de milhares 3 2 8 2 3 2" xfId="9904"/>
    <cellStyle name="Separador de milhares 3 2 8 3" xfId="9905"/>
    <cellStyle name="Separador de milhares 3 2 8 3 2" xfId="9906"/>
    <cellStyle name="Separador de milhares 3 2 8 3 3" xfId="9907"/>
    <cellStyle name="Separador de milhares 3 2 8 4" xfId="9908"/>
    <cellStyle name="Separador de milhares 3 2 8 4 2" xfId="9909"/>
    <cellStyle name="Separador de milhares 3 2 9" xfId="9910"/>
    <cellStyle name="Separador de milhares 3 2 9 2" xfId="9911"/>
    <cellStyle name="Separador de milhares 3 2 9 2 2" xfId="9912"/>
    <cellStyle name="Separador de milhares 3 2 9 2 2 2" xfId="9913"/>
    <cellStyle name="Separador de milhares 3 2 9 2 2 3" xfId="9914"/>
    <cellStyle name="Separador de milhares 3 2 9 2 3" xfId="9915"/>
    <cellStyle name="Separador de milhares 3 2 9 2 3 2" xfId="9916"/>
    <cellStyle name="Separador de milhares 3 2 9 3" xfId="9917"/>
    <cellStyle name="Separador de milhares 3 2 9 3 2" xfId="9918"/>
    <cellStyle name="Separador de milhares 3 2 9 3 3" xfId="9919"/>
    <cellStyle name="Separador de milhares 3 2 9 4" xfId="9920"/>
    <cellStyle name="Separador de milhares 3 2 9 4 2" xfId="9921"/>
    <cellStyle name="Separador de milhares 3 3" xfId="9922"/>
    <cellStyle name="Separador de milhares 3 3 2" xfId="9923"/>
    <cellStyle name="Separador de milhares 3 3 2 2" xfId="9924"/>
    <cellStyle name="Separador de milhares 3 3 2 2 2" xfId="9925"/>
    <cellStyle name="Separador de milhares 3 3 2 2 2 2" xfId="9926"/>
    <cellStyle name="Separador de milhares 3 3 2 2 2 2 2" xfId="9927"/>
    <cellStyle name="Separador de milhares 3 3 2 2 2 2 2 2" xfId="9928"/>
    <cellStyle name="Separador de milhares 3 3 2 2 2 2 3" xfId="9929"/>
    <cellStyle name="Separador de milhares 3 3 2 2 2 3" xfId="9930"/>
    <cellStyle name="Separador de milhares 3 3 2 2 2 3 2" xfId="9931"/>
    <cellStyle name="Separador de milhares 3 3 2 2 2 4" xfId="9932"/>
    <cellStyle name="Separador de milhares 3 3 2 2 2 5" xfId="9933"/>
    <cellStyle name="Separador de milhares 3 3 2 2 3" xfId="9934"/>
    <cellStyle name="Separador de milhares 3 3 2 3" xfId="9935"/>
    <cellStyle name="Separador de milhares 3 3 2 3 2" xfId="9936"/>
    <cellStyle name="Separador de milhares 3 3 2 3 2 2" xfId="9937"/>
    <cellStyle name="Separador de milhares 3 3 2 3 2 2 2" xfId="9938"/>
    <cellStyle name="Separador de milhares 3 3 2 3 2 2 2 2" xfId="9939"/>
    <cellStyle name="Separador de milhares 3 3 2 3 2 2 2 3" xfId="9940"/>
    <cellStyle name="Separador de milhares 3 3 2 3 2 2 3" xfId="9941"/>
    <cellStyle name="Separador de milhares 3 3 2 3 2 2 3 2" xfId="9942"/>
    <cellStyle name="Separador de milhares 3 3 2 3 2 3" xfId="9943"/>
    <cellStyle name="Separador de milhares 3 3 2 3 2 3 2" xfId="9944"/>
    <cellStyle name="Separador de milhares 3 3 2 3 2 3 3" xfId="9945"/>
    <cellStyle name="Separador de milhares 3 3 2 3 2 3 3 2" xfId="9946"/>
    <cellStyle name="Separador de milhares 3 3 2 3 2 3 3 3" xfId="9947"/>
    <cellStyle name="Separador de milhares 3 3 2 3 2 4" xfId="9948"/>
    <cellStyle name="Separador de milhares 3 3 2 3 2 4 2" xfId="9949"/>
    <cellStyle name="Separador de milhares 3 3 2 3 3" xfId="9950"/>
    <cellStyle name="Separador de milhares 3 3 2 3 3 2" xfId="9951"/>
    <cellStyle name="Separador de milhares 3 3 2 3 3 2 2" xfId="9952"/>
    <cellStyle name="Separador de milhares 3 3 2 3 3 3" xfId="9953"/>
    <cellStyle name="Separador de milhares 3 3 2 3 3 3 2" xfId="9954"/>
    <cellStyle name="Separador de milhares 3 3 2 3 3 3 3" xfId="9955"/>
    <cellStyle name="Separador de milhares 3 3 2 3 3 4" xfId="9956"/>
    <cellStyle name="Separador de milhares 3 3 2 3 4" xfId="9957"/>
    <cellStyle name="Separador de milhares 3 3 2 3 4 2" xfId="9958"/>
    <cellStyle name="Separador de milhares 3 3 2 3 4 2 2" xfId="9959"/>
    <cellStyle name="Separador de milhares 3 3 2 3 4 2 3" xfId="9960"/>
    <cellStyle name="Separador de milhares 3 3 2 3 4 3" xfId="9961"/>
    <cellStyle name="Separador de milhares 3 3 2 3 4 4" xfId="9962"/>
    <cellStyle name="Separador de milhares 3 3 2 3 5" xfId="9963"/>
    <cellStyle name="Separador de milhares 3 3 2 3 6" xfId="9964"/>
    <cellStyle name="Separador de milhares 3 3 2 4" xfId="9965"/>
    <cellStyle name="Separador de milhares 3 3 2 4 2" xfId="9966"/>
    <cellStyle name="Separador de milhares 3 3 2 4 2 2" xfId="9967"/>
    <cellStyle name="Separador de milhares 3 3 2 4 2 3" xfId="9968"/>
    <cellStyle name="Separador de milhares 3 3 2 4 3" xfId="9969"/>
    <cellStyle name="Separador de milhares 3 3 2 4 3 2" xfId="9970"/>
    <cellStyle name="Separador de milhares 3 3 2 4 3 3" xfId="9971"/>
    <cellStyle name="Separador de milhares 3 3 2 4 4" xfId="9972"/>
    <cellStyle name="Separador de milhares 3 3 2 4 5" xfId="9973"/>
    <cellStyle name="Separador de milhares 3 3 2 5" xfId="9974"/>
    <cellStyle name="Separador de milhares 3 3 2 5 2" xfId="9975"/>
    <cellStyle name="Separador de milhares 3 3 2 5 2 2" xfId="9976"/>
    <cellStyle name="Separador de milhares 3 3 2 5 2 3" xfId="9977"/>
    <cellStyle name="Separador de milhares 3 3 2 5 3" xfId="9978"/>
    <cellStyle name="Separador de milhares 3 3 2 5 4" xfId="9979"/>
    <cellStyle name="Separador de milhares 3 3 2 6" xfId="9980"/>
    <cellStyle name="Separador de milhares 3 3 2 6 2" xfId="9981"/>
    <cellStyle name="Separador de milhares 3 3 2 6 2 2" xfId="9982"/>
    <cellStyle name="Separador de milhares 3 3 2 6 2 3" xfId="9983"/>
    <cellStyle name="Separador de milhares 3 3 2 6 3" xfId="9984"/>
    <cellStyle name="Separador de milhares 3 3 2 6 4" xfId="9985"/>
    <cellStyle name="Separador de milhares 3 3 2 7" xfId="9986"/>
    <cellStyle name="Separador de milhares 3 3 2 7 2" xfId="9987"/>
    <cellStyle name="Separador de milhares 3 3 2 7 2 2" xfId="9988"/>
    <cellStyle name="Separador de milhares 3 3 2 7 2 3" xfId="9989"/>
    <cellStyle name="Separador de milhares 3 3 2 7 3" xfId="9990"/>
    <cellStyle name="Separador de milhares 3 3 2 7 4" xfId="9991"/>
    <cellStyle name="Separador de milhares 3 3 2 8" xfId="9992"/>
    <cellStyle name="Separador de milhares 3 3 2 8 2" xfId="9993"/>
    <cellStyle name="Separador de milhares 3 3 2 8 2 2" xfId="9994"/>
    <cellStyle name="Separador de milhares 3 3 2 8 2 3" xfId="9995"/>
    <cellStyle name="Separador de milhares 3 3 2 8 3" xfId="9996"/>
    <cellStyle name="Separador de milhares 3 3 2 8 4" xfId="9997"/>
    <cellStyle name="Separador de milhares 3 3 2 9" xfId="9998"/>
    <cellStyle name="Separador de milhares 3 3 2 9 2" xfId="9999"/>
    <cellStyle name="Separador de milhares 3 3 2 9 2 2" xfId="10000"/>
    <cellStyle name="Separador de milhares 3 3 2 9 2 3" xfId="10001"/>
    <cellStyle name="Separador de milhares 3 3 2 9 3" xfId="10002"/>
    <cellStyle name="Separador de milhares 3 3 2 9 4" xfId="10003"/>
    <cellStyle name="Separador de milhares 3 3 3" xfId="10004"/>
    <cellStyle name="Separador de milhares 3 3 3 2" xfId="10005"/>
    <cellStyle name="Separador de milhares 3 3 3 2 2" xfId="10006"/>
    <cellStyle name="Separador de milhares 3 3 3 2 2 2" xfId="10007"/>
    <cellStyle name="Separador de milhares 3 3 3 2 2 3" xfId="10008"/>
    <cellStyle name="Separador de milhares 3 3 3 2 3" xfId="10009"/>
    <cellStyle name="Separador de milhares 3 3 3 2 3 2" xfId="10010"/>
    <cellStyle name="Separador de milhares 3 3 3 3" xfId="10011"/>
    <cellStyle name="Separador de milhares 3 3 3 3 2" xfId="10012"/>
    <cellStyle name="Separador de milhares 3 3 3 3 2 2" xfId="10013"/>
    <cellStyle name="Separador de milhares 3 3 3 3 2 3" xfId="10014"/>
    <cellStyle name="Separador de milhares 3 3 3 3 3" xfId="10015"/>
    <cellStyle name="Separador de milhares 3 3 3 3 3 2" xfId="10016"/>
    <cellStyle name="Separador de milhares 3 3 3 4" xfId="10017"/>
    <cellStyle name="Separador de milhares 3 3 3 4 2" xfId="10018"/>
    <cellStyle name="Separador de milhares 3 3 3 4 2 2" xfId="10019"/>
    <cellStyle name="Separador de milhares 3 3 3 4 3" xfId="10020"/>
    <cellStyle name="Separador de milhares 3 3 3 5" xfId="10021"/>
    <cellStyle name="Separador de milhares 3 3 3 5 2" xfId="10022"/>
    <cellStyle name="Separador de milhares 3 3 3 6" xfId="10023"/>
    <cellStyle name="Separador de milhares 3 3 3 7" xfId="10024"/>
    <cellStyle name="Separador de milhares 3 3 4" xfId="10025"/>
    <cellStyle name="Separador de milhares 3 3 4 2" xfId="10026"/>
    <cellStyle name="Separador de milhares 3 3 4 2 2" xfId="10027"/>
    <cellStyle name="Separador de milhares 3 3 4 2 2 2" xfId="10028"/>
    <cellStyle name="Separador de milhares 3 3 4 2 2 3" xfId="10029"/>
    <cellStyle name="Separador de milhares 3 3 4 2 3" xfId="10030"/>
    <cellStyle name="Separador de milhares 3 3 5" xfId="10031"/>
    <cellStyle name="Separador de milhares 3 3 5 2" xfId="10032"/>
    <cellStyle name="Separador de milhares 3 3 5 3" xfId="10033"/>
    <cellStyle name="Separador de milhares 3 3 6" xfId="10034"/>
    <cellStyle name="Separador de milhares 3 3 6 2" xfId="10035"/>
    <cellStyle name="Separador de milhares 3 3 6 3" xfId="10036"/>
    <cellStyle name="Separador de milhares 3 4" xfId="10037"/>
    <cellStyle name="Separador de milhares 3 4 2" xfId="10038"/>
    <cellStyle name="Separador de milhares 3 4 2 2" xfId="10039"/>
    <cellStyle name="Separador de milhares 3 4 2 2 2" xfId="10040"/>
    <cellStyle name="Separador de milhares 3 4 2 2 2 2" xfId="10041"/>
    <cellStyle name="Separador de milhares 3 4 2 2 3" xfId="10042"/>
    <cellStyle name="Separador de milhares 3 4 2 3" xfId="10043"/>
    <cellStyle name="Separador de milhares 3 4 2 3 2" xfId="10044"/>
    <cellStyle name="Separador de milhares 3 4 2 4" xfId="10045"/>
    <cellStyle name="Separador de milhares 3 4 2 5" xfId="10046"/>
    <cellStyle name="Separador de milhares 3 4 3" xfId="10047"/>
    <cellStyle name="Separador de milhares 3 5" xfId="10048"/>
    <cellStyle name="Separador de milhares 3 5 2" xfId="10049"/>
    <cellStyle name="Separador de milhares 3 5 2 2" xfId="10050"/>
    <cellStyle name="Separador de milhares 3 5 2 2 2" xfId="10051"/>
    <cellStyle name="Separador de milhares 3 5 2 2 2 2" xfId="10052"/>
    <cellStyle name="Separador de milhares 3 5 2 2 3" xfId="10053"/>
    <cellStyle name="Separador de milhares 3 5 2 2 3 2" xfId="10054"/>
    <cellStyle name="Separador de milhares 3 5 2 2 3 3" xfId="10055"/>
    <cellStyle name="Separador de milhares 3 5 2 2 4" xfId="10056"/>
    <cellStyle name="Separador de milhares 3 5 2 3" xfId="10057"/>
    <cellStyle name="Separador de milhares 3 5 2 3 2" xfId="10058"/>
    <cellStyle name="Separador de milhares 3 5 2 4" xfId="10059"/>
    <cellStyle name="Separador de milhares 3 5 2 5" xfId="10060"/>
    <cellStyle name="Separador de milhares 3 5 3" xfId="10061"/>
    <cellStyle name="Separador de milhares 3 5 3 2" xfId="10062"/>
    <cellStyle name="Separador de milhares 3 5 3 2 2" xfId="10063"/>
    <cellStyle name="Separador de milhares 3 5 3 2 3" xfId="10064"/>
    <cellStyle name="Separador de milhares 3 5 3 3" xfId="10065"/>
    <cellStyle name="Separador de milhares 3 5 3 4" xfId="10066"/>
    <cellStyle name="Separador de milhares 3 5 4" xfId="10067"/>
    <cellStyle name="Separador de milhares 3 5 4 2" xfId="10068"/>
    <cellStyle name="Separador de milhares 3 5 4 3" xfId="10069"/>
    <cellStyle name="Separador de milhares 3 6" xfId="10070"/>
    <cellStyle name="Separador de milhares 3 6 2" xfId="10071"/>
    <cellStyle name="Separador de milhares 3 6 2 2" xfId="10072"/>
    <cellStyle name="Separador de milhares 3 6 2 2 2" xfId="10073"/>
    <cellStyle name="Separador de milhares 3 6 2 2 2 2" xfId="10074"/>
    <cellStyle name="Separador de milhares 3 6 2 2 2 2 2" xfId="10075"/>
    <cellStyle name="Separador de milhares 3 6 2 2 2 3" xfId="10076"/>
    <cellStyle name="Separador de milhares 3 6 2 2 3" xfId="10077"/>
    <cellStyle name="Separador de milhares 3 6 2 2 3 2" xfId="10078"/>
    <cellStyle name="Separador de milhares 3 6 2 2 4" xfId="10079"/>
    <cellStyle name="Separador de milhares 3 6 2 2 5" xfId="10080"/>
    <cellStyle name="Separador de milhares 3 6 2 3" xfId="10081"/>
    <cellStyle name="Separador de milhares 3 6 3" xfId="10082"/>
    <cellStyle name="Separador de milhares 3 6 3 2" xfId="10083"/>
    <cellStyle name="Separador de milhares 3 6 3 2 2" xfId="10084"/>
    <cellStyle name="Separador de milhares 3 6 3 2 2 2" xfId="10085"/>
    <cellStyle name="Separador de milhares 3 6 3 2 3" xfId="10086"/>
    <cellStyle name="Separador de milhares 3 6 3 3" xfId="10087"/>
    <cellStyle name="Separador de milhares 3 6 3 3 2" xfId="10088"/>
    <cellStyle name="Separador de milhares 3 6 3 4" xfId="10089"/>
    <cellStyle name="Separador de milhares 3 6 3 5" xfId="10090"/>
    <cellStyle name="Separador de milhares 3 6 4" xfId="10091"/>
    <cellStyle name="Separador de milhares 3 7" xfId="10092"/>
    <cellStyle name="Separador de milhares 3 7 2" xfId="10093"/>
    <cellStyle name="Separador de milhares 3 7 2 2" xfId="10094"/>
    <cellStyle name="Separador de milhares 3 7 2 2 2" xfId="10095"/>
    <cellStyle name="Separador de milhares 3 7 2 2 2 2" xfId="10096"/>
    <cellStyle name="Separador de milhares 3 7 2 2 2 3" xfId="10097"/>
    <cellStyle name="Separador de milhares 3 7 2 2 3" xfId="10098"/>
    <cellStyle name="Separador de milhares 3 7 2 2 3 2" xfId="10099"/>
    <cellStyle name="Separador de milhares 3 7 2 3" xfId="10100"/>
    <cellStyle name="Separador de milhares 3 7 2 3 2" xfId="10101"/>
    <cellStyle name="Separador de milhares 3 7 2 3 2 2" xfId="10102"/>
    <cellStyle name="Separador de milhares 3 7 2 3 3" xfId="10103"/>
    <cellStyle name="Separador de milhares 3 7 2 4" xfId="10104"/>
    <cellStyle name="Separador de milhares 3 7 2 4 2" xfId="10105"/>
    <cellStyle name="Separador de milhares 3 7 2 5" xfId="10106"/>
    <cellStyle name="Separador de milhares 3 7 2 6" xfId="10107"/>
    <cellStyle name="Separador de milhares 3 7 3" xfId="10108"/>
    <cellStyle name="Separador de milhares 3 8" xfId="10109"/>
    <cellStyle name="Separador de milhares 3 8 2" xfId="10110"/>
    <cellStyle name="Separador de milhares 3 8 2 2" xfId="10111"/>
    <cellStyle name="Separador de milhares 3 8 2 2 2" xfId="10112"/>
    <cellStyle name="Separador de milhares 3 8 2 2 2 2" xfId="10113"/>
    <cellStyle name="Separador de milhares 3 8 2 2 2 3" xfId="10114"/>
    <cellStyle name="Separador de milhares 3 8 2 2 3" xfId="10115"/>
    <cellStyle name="Separador de milhares 3 8 2 2 3 2" xfId="10116"/>
    <cellStyle name="Separador de milhares 3 8 2 3" xfId="10117"/>
    <cellStyle name="Separador de milhares 3 8 2 3 2" xfId="10118"/>
    <cellStyle name="Separador de milhares 3 8 2 3 3" xfId="10119"/>
    <cellStyle name="Separador de milhares 3 8 2 3 3 2" xfId="10120"/>
    <cellStyle name="Separador de milhares 3 8 2 3 3 3" xfId="10121"/>
    <cellStyle name="Separador de milhares 3 8 2 4" xfId="10122"/>
    <cellStyle name="Separador de milhares 3 8 2 4 2" xfId="10123"/>
    <cellStyle name="Separador de milhares 3 8 3" xfId="10124"/>
    <cellStyle name="Separador de milhares 3 8 3 2" xfId="10125"/>
    <cellStyle name="Separador de milhares 3 8 3 2 2" xfId="10126"/>
    <cellStyle name="Separador de milhares 3 8 3 2 3" xfId="10127"/>
    <cellStyle name="Separador de milhares 3 8 3 3" xfId="10128"/>
    <cellStyle name="Separador de milhares 3 8 3 3 2" xfId="10129"/>
    <cellStyle name="Separador de milhares 3 8 4" xfId="10130"/>
    <cellStyle name="Separador de milhares 3 8 4 2" xfId="10131"/>
    <cellStyle name="Separador de milhares 3 8 4 2 2" xfId="10132"/>
    <cellStyle name="Separador de milhares 3 8 4 3" xfId="10133"/>
    <cellStyle name="Separador de milhares 3 8 4 3 2" xfId="10134"/>
    <cellStyle name="Separador de milhares 3 8 4 3 3" xfId="10135"/>
    <cellStyle name="Separador de milhares 3 8 4 4" xfId="10136"/>
    <cellStyle name="Separador de milhares 3 8 5" xfId="10137"/>
    <cellStyle name="Separador de milhares 3 8 5 2" xfId="10138"/>
    <cellStyle name="Separador de milhares 3 8 6" xfId="10139"/>
    <cellStyle name="Separador de milhares 3 8 7" xfId="10140"/>
    <cellStyle name="Separador de milhares 3 9" xfId="10141"/>
    <cellStyle name="Separador de milhares 3 9 2" xfId="10142"/>
    <cellStyle name="Separador de milhares 3 9 2 2" xfId="10143"/>
    <cellStyle name="Separador de milhares 3 9 2 2 2" xfId="10144"/>
    <cellStyle name="Separador de milhares 3 9 2 2 3" xfId="10145"/>
    <cellStyle name="Separador de milhares 3 9 2 3" xfId="10146"/>
    <cellStyle name="Separador de milhares 3 9 2 3 2" xfId="10147"/>
    <cellStyle name="Separador de milhares 3 9 3" xfId="10148"/>
    <cellStyle name="Separador de milhares 3 9 3 2" xfId="10149"/>
    <cellStyle name="Separador de milhares 3 9 3 3" xfId="10150"/>
    <cellStyle name="Separador de milhares 3 9 4" xfId="10151"/>
    <cellStyle name="Separador de milhares 3 9 4 2" xfId="10152"/>
    <cellStyle name="Separador de milhares 4" xfId="10153"/>
    <cellStyle name="Separador de milhares 4 2" xfId="10154"/>
    <cellStyle name="Separador de milhares 4 2 2" xfId="10155"/>
    <cellStyle name="Separador de milhares 4 2 2 2" xfId="10156"/>
    <cellStyle name="Separador de milhares 4 2 2 2 2" xfId="10157"/>
    <cellStyle name="Separador de milhares 4 2 2 2 3" xfId="10158"/>
    <cellStyle name="Separador de milhares 4 2 2 2 3 2" xfId="10159"/>
    <cellStyle name="Separador de milhares 4 2 2 2 3 3" xfId="10160"/>
    <cellStyle name="Separador de milhares 4 2 2 2 4" xfId="10161"/>
    <cellStyle name="Separador de milhares 4 2 2 3" xfId="10162"/>
    <cellStyle name="Separador de milhares 4 2 2 3 2" xfId="10163"/>
    <cellStyle name="Separador de milhares 4 2 2 4" xfId="10164"/>
    <cellStyle name="Separador de milhares 4 2 3" xfId="10165"/>
    <cellStyle name="Separador de milhares 4 2 3 2" xfId="10166"/>
    <cellStyle name="Separador de milhares 4 2 3 2 2" xfId="10167"/>
    <cellStyle name="Separador de milhares 4 2 3 2 3" xfId="10168"/>
    <cellStyle name="Separador de milhares 4 2 3 3" xfId="10169"/>
    <cellStyle name="Separador de milhares 4 2 3 3 2" xfId="10170"/>
    <cellStyle name="Separador de milhares 4 2 3 4" xfId="10171"/>
    <cellStyle name="Separador de milhares 4 2 4" xfId="10172"/>
    <cellStyle name="Separador de milhares 4 2 5" xfId="10173"/>
    <cellStyle name="Separador de milhares 4 3" xfId="10174"/>
    <cellStyle name="Separador de milhares 4 3 2" xfId="10175"/>
    <cellStyle name="Separador de milhares 4 3 2 2" xfId="10176"/>
    <cellStyle name="Separador de milhares 4 3 2 2 2" xfId="10177"/>
    <cellStyle name="Separador de milhares 4 3 2 2 3" xfId="10178"/>
    <cellStyle name="Separador de milhares 4 3 2 2 3 2" xfId="10179"/>
    <cellStyle name="Separador de milhares 4 3 2 2 3 3" xfId="10180"/>
    <cellStyle name="Separador de milhares 4 3 2 3" xfId="10181"/>
    <cellStyle name="Separador de milhares 4 3 3" xfId="10182"/>
    <cellStyle name="Separador de milhares 4 3 3 2" xfId="10183"/>
    <cellStyle name="Separador de milhares 4 3 3 3" xfId="10184"/>
    <cellStyle name="Separador de milhares 4 3 3 3 2" xfId="10185"/>
    <cellStyle name="Separador de milhares 4 3 3 3 3" xfId="10186"/>
    <cellStyle name="Separador de milhares 4 3 3 4" xfId="10187"/>
    <cellStyle name="Separador de milhares 4 3 3 5" xfId="10188"/>
    <cellStyle name="Separador de milhares 4 3 4" xfId="10189"/>
    <cellStyle name="Separador de milhares 4 3 4 2" xfId="10190"/>
    <cellStyle name="Separador de milhares 4 4" xfId="10191"/>
    <cellStyle name="Separador de milhares 4 4 2" xfId="10192"/>
    <cellStyle name="Separador de milhares 4 4 3" xfId="10193"/>
    <cellStyle name="Separador de milhares 4 5" xfId="10194"/>
    <cellStyle name="Separador de milhares 4 5 2" xfId="10195"/>
    <cellStyle name="Separador de milhares 4 5 3" xfId="10196"/>
    <cellStyle name="Separador de milhares 5" xfId="10197"/>
    <cellStyle name="Separador de milhares 5 2" xfId="10198"/>
    <cellStyle name="Separador de milhares 5 2 2" xfId="10199"/>
    <cellStyle name="Separador de milhares 5 3" xfId="10200"/>
    <cellStyle name="Separador de milhares 5 3 2" xfId="10201"/>
    <cellStyle name="Separador de milhares 5 3 3" xfId="10202"/>
    <cellStyle name="Separador de milhares 5 3 3 2" xfId="10203"/>
    <cellStyle name="Separador de milhares 5 3 3 3" xfId="10204"/>
    <cellStyle name="Separador de milhares 5 4" xfId="10205"/>
    <cellStyle name="Separador de milhares 6" xfId="10206"/>
    <cellStyle name="Separador de milhares 7" xfId="10207"/>
    <cellStyle name="Separador de milhares 7 10" xfId="10208"/>
    <cellStyle name="Separador de milhares 7 2" xfId="10209"/>
    <cellStyle name="Separador de milhares 7 2 2" xfId="10210"/>
    <cellStyle name="Separador de milhares 7 2 2 2" xfId="10211"/>
    <cellStyle name="Separador de milhares 7 2 2 3" xfId="10212"/>
    <cellStyle name="Separador de milhares 7 2 2 3 2" xfId="10213"/>
    <cellStyle name="Separador de milhares 7 2 2 3 3" xfId="10214"/>
    <cellStyle name="Separador de milhares 7 2 2 4" xfId="10215"/>
    <cellStyle name="Separador de milhares 7 2 3" xfId="10216"/>
    <cellStyle name="Separador de milhares 7 2 3 2" xfId="10217"/>
    <cellStyle name="Separador de milhares 7 2 4" xfId="10218"/>
    <cellStyle name="Separador de milhares 7 3" xfId="10219"/>
    <cellStyle name="Separador de milhares 7 3 2" xfId="10220"/>
    <cellStyle name="Separador de milhares 7 3 2 2" xfId="10221"/>
    <cellStyle name="Separador de milhares 7 3 2 3" xfId="10222"/>
    <cellStyle name="Separador de milhares 7 3 2 3 2" xfId="10223"/>
    <cellStyle name="Separador de milhares 7 3 2 3 3" xfId="10224"/>
    <cellStyle name="Separador de milhares 7 3 2 4" xfId="10225"/>
    <cellStyle name="Separador de milhares 7 3 3" xfId="10226"/>
    <cellStyle name="Separador de milhares 7 3 3 2" xfId="10227"/>
    <cellStyle name="Separador de milhares 7 3 4" xfId="10228"/>
    <cellStyle name="Separador de milhares 7 4" xfId="10229"/>
    <cellStyle name="Separador de milhares 7 4 2" xfId="10230"/>
    <cellStyle name="Separador de milhares 7 4 2 2" xfId="10231"/>
    <cellStyle name="Separador de milhares 7 4 2 3" xfId="10232"/>
    <cellStyle name="Separador de milhares 7 4 2 3 2" xfId="10233"/>
    <cellStyle name="Separador de milhares 7 4 2 3 3" xfId="10234"/>
    <cellStyle name="Separador de milhares 7 4 2 4" xfId="10235"/>
    <cellStyle name="Separador de milhares 7 4 3" xfId="10236"/>
    <cellStyle name="Separador de milhares 7 4 3 2" xfId="10237"/>
    <cellStyle name="Separador de milhares 7 4 4" xfId="10238"/>
    <cellStyle name="Separador de milhares 7 5" xfId="10239"/>
    <cellStyle name="Separador de milhares 7 5 2" xfId="10240"/>
    <cellStyle name="Separador de milhares 7 5 2 2" xfId="10241"/>
    <cellStyle name="Separador de milhares 7 5 2 3" xfId="10242"/>
    <cellStyle name="Separador de milhares 7 5 2 3 2" xfId="10243"/>
    <cellStyle name="Separador de milhares 7 5 2 3 3" xfId="10244"/>
    <cellStyle name="Separador de milhares 7 5 2 4" xfId="10245"/>
    <cellStyle name="Separador de milhares 7 5 3" xfId="10246"/>
    <cellStyle name="Separador de milhares 7 5 3 2" xfId="10247"/>
    <cellStyle name="Separador de milhares 7 5 4" xfId="10248"/>
    <cellStyle name="Separador de milhares 7 6" xfId="10249"/>
    <cellStyle name="Separador de milhares 7 6 2" xfId="10250"/>
    <cellStyle name="Separador de milhares 7 6 2 2" xfId="10251"/>
    <cellStyle name="Separador de milhares 7 6 2 3" xfId="10252"/>
    <cellStyle name="Separador de milhares 7 6 2 3 2" xfId="10253"/>
    <cellStyle name="Separador de milhares 7 6 2 3 3" xfId="10254"/>
    <cellStyle name="Separador de milhares 7 6 2 4" xfId="10255"/>
    <cellStyle name="Separador de milhares 7 6 3" xfId="10256"/>
    <cellStyle name="Separador de milhares 7 6 3 2" xfId="10257"/>
    <cellStyle name="Separador de milhares 7 6 4" xfId="10258"/>
    <cellStyle name="Separador de milhares 7 7" xfId="10259"/>
    <cellStyle name="Separador de milhares 7 7 2" xfId="10260"/>
    <cellStyle name="Separador de milhares 7 7 2 2" xfId="10261"/>
    <cellStyle name="Separador de milhares 7 7 2 3" xfId="10262"/>
    <cellStyle name="Separador de milhares 7 7 2 3 2" xfId="10263"/>
    <cellStyle name="Separador de milhares 7 7 2 3 3" xfId="10264"/>
    <cellStyle name="Separador de milhares 7 7 2 4" xfId="10265"/>
    <cellStyle name="Separador de milhares 7 7 3" xfId="10266"/>
    <cellStyle name="Separador de milhares 7 7 3 2" xfId="10267"/>
    <cellStyle name="Separador de milhares 7 7 4" xfId="10268"/>
    <cellStyle name="Separador de milhares 7 8" xfId="10269"/>
    <cellStyle name="Separador de milhares 7 8 2" xfId="10270"/>
    <cellStyle name="Separador de milhares 7 8 3" xfId="10271"/>
    <cellStyle name="Separador de milhares 7 8 3 2" xfId="10272"/>
    <cellStyle name="Separador de milhares 7 8 3 3" xfId="10273"/>
    <cellStyle name="Separador de milhares 7 8 4" xfId="10274"/>
    <cellStyle name="Separador de milhares 7 9" xfId="10275"/>
    <cellStyle name="Separador de milhares 7 9 2" xfId="10276"/>
    <cellStyle name="Separador de milhares 8" xfId="10277"/>
    <cellStyle name="Separador de milhares 8 2" xfId="10278"/>
    <cellStyle name="Sepavador de milhares [0]_Pasta2" xfId="10279"/>
    <cellStyle name="Standard_RP100_01 (metr.)" xfId="10280"/>
    <cellStyle name="sub-total" xfId="10281"/>
    <cellStyle name="sub-total 2" xfId="10282"/>
    <cellStyle name="sub-total 2 2" xfId="10283"/>
    <cellStyle name="sub-total 2 3" xfId="10284"/>
    <cellStyle name="sub-total 3" xfId="10285"/>
    <cellStyle name="sub-total 3 2" xfId="10286"/>
    <cellStyle name="sub-total 4" xfId="10287"/>
    <cellStyle name="Texto de Aviso 2" xfId="10288"/>
    <cellStyle name="Texto de Aviso 2 2" xfId="10289"/>
    <cellStyle name="Texto Explicativo 2" xfId="10290"/>
    <cellStyle name="Texto Explicativo 2 2" xfId="10291"/>
    <cellStyle name="Title" xfId="10292"/>
    <cellStyle name="Título 1 1" xfId="10293"/>
    <cellStyle name="Título 1 2" xfId="10294"/>
    <cellStyle name="Título 1 2 2" xfId="10295"/>
    <cellStyle name="Título 1 2 3" xfId="10296"/>
    <cellStyle name="Título 2 2" xfId="10297"/>
    <cellStyle name="Título 2 2 2" xfId="10298"/>
    <cellStyle name="Título 2 2 3" xfId="10299"/>
    <cellStyle name="Título 3 2" xfId="10300"/>
    <cellStyle name="Título 3 2 2" xfId="10301"/>
    <cellStyle name="Título 3 2 3" xfId="10302"/>
    <cellStyle name="Título 4 2" xfId="10303"/>
    <cellStyle name="Título 4 2 2" xfId="10304"/>
    <cellStyle name="Título 4 2 3" xfId="10305"/>
    <cellStyle name="Título 5" xfId="10306"/>
    <cellStyle name="Título 5 2" xfId="10307"/>
    <cellStyle name="Titulo1" xfId="10308"/>
    <cellStyle name="Titulo2" xfId="10309"/>
    <cellStyle name="Total 2" xfId="10310"/>
    <cellStyle name="Total 2 10" xfId="10311"/>
    <cellStyle name="Total 2 10 2" xfId="10312"/>
    <cellStyle name="Total 2 10 2 2" xfId="10313"/>
    <cellStyle name="Total 2 10 3" xfId="10314"/>
    <cellStyle name="Total 2 10 3 2" xfId="10315"/>
    <cellStyle name="Total 2 10 4" xfId="10316"/>
    <cellStyle name="Total 2 10 5" xfId="10317"/>
    <cellStyle name="Total 2 11" xfId="10318"/>
    <cellStyle name="Total 2 11 2" xfId="10319"/>
    <cellStyle name="Total 2 12" xfId="10320"/>
    <cellStyle name="Total 2 12 2" xfId="10321"/>
    <cellStyle name="Total 2 13" xfId="10322"/>
    <cellStyle name="Total 2 13 2" xfId="10323"/>
    <cellStyle name="Total 2 14" xfId="10324"/>
    <cellStyle name="Total 2 15" xfId="10325"/>
    <cellStyle name="Total 2 2" xfId="10326"/>
    <cellStyle name="Total 2 2 10" xfId="10327"/>
    <cellStyle name="Total 2 2 10 2" xfId="10328"/>
    <cellStyle name="Total 2 2 11" xfId="10329"/>
    <cellStyle name="Total 2 2 11 2" xfId="10330"/>
    <cellStyle name="Total 2 2 12" xfId="10331"/>
    <cellStyle name="Total 2 2 12 2" xfId="10332"/>
    <cellStyle name="Total 2 2 13" xfId="10333"/>
    <cellStyle name="Total 2 2 14" xfId="10334"/>
    <cellStyle name="Total 2 2 2" xfId="10335"/>
    <cellStyle name="Total 2 2 2 10" xfId="10336"/>
    <cellStyle name="Total 2 2 2 10 2" xfId="10337"/>
    <cellStyle name="Total 2 2 2 10 2 2" xfId="10338"/>
    <cellStyle name="Total 2 2 2 10 3" xfId="10339"/>
    <cellStyle name="Total 2 2 2 11" xfId="10340"/>
    <cellStyle name="Total 2 2 2 11 2" xfId="10341"/>
    <cellStyle name="Total 2 2 2 12" xfId="10342"/>
    <cellStyle name="Total 2 2 2 13" xfId="10343"/>
    <cellStyle name="Total 2 2 2 2" xfId="10344"/>
    <cellStyle name="Total 2 2 2 2 2" xfId="10345"/>
    <cellStyle name="Total 2 2 2 2 2 2" xfId="10346"/>
    <cellStyle name="Total 2 2 2 2 2 2 2" xfId="10347"/>
    <cellStyle name="Total 2 2 2 2 2 3" xfId="10348"/>
    <cellStyle name="Total 2 2 2 2 2 3 2" xfId="10349"/>
    <cellStyle name="Total 2 2 2 2 2 4" xfId="10350"/>
    <cellStyle name="Total 2 2 2 2 2 5" xfId="10351"/>
    <cellStyle name="Total 2 2 2 2 3" xfId="10352"/>
    <cellStyle name="Total 2 2 2 2 3 2" xfId="10353"/>
    <cellStyle name="Total 2 2 2 2 4" xfId="10354"/>
    <cellStyle name="Total 2 2 2 2 4 2" xfId="10355"/>
    <cellStyle name="Total 2 2 2 2 5" xfId="10356"/>
    <cellStyle name="Total 2 2 2 2 6" xfId="10357"/>
    <cellStyle name="Total 2 2 2 3" xfId="10358"/>
    <cellStyle name="Total 2 2 2 3 2" xfId="10359"/>
    <cellStyle name="Total 2 2 2 3 2 2" xfId="10360"/>
    <cellStyle name="Total 2 2 2 3 2 2 2" xfId="10361"/>
    <cellStyle name="Total 2 2 2 3 2 3" xfId="10362"/>
    <cellStyle name="Total 2 2 2 3 2 3 2" xfId="10363"/>
    <cellStyle name="Total 2 2 2 3 2 4" xfId="10364"/>
    <cellStyle name="Total 2 2 2 3 2 5" xfId="10365"/>
    <cellStyle name="Total 2 2 2 3 3" xfId="10366"/>
    <cellStyle name="Total 2 2 2 3 3 2" xfId="10367"/>
    <cellStyle name="Total 2 2 2 3 4" xfId="10368"/>
    <cellStyle name="Total 2 2 2 3 4 2" xfId="10369"/>
    <cellStyle name="Total 2 2 2 3 5" xfId="10370"/>
    <cellStyle name="Total 2 2 2 3 6" xfId="10371"/>
    <cellStyle name="Total 2 2 2 4" xfId="10372"/>
    <cellStyle name="Total 2 2 2 4 2" xfId="10373"/>
    <cellStyle name="Total 2 2 2 4 2 2" xfId="10374"/>
    <cellStyle name="Total 2 2 2 4 2 2 2" xfId="10375"/>
    <cellStyle name="Total 2 2 2 4 2 3" xfId="10376"/>
    <cellStyle name="Total 2 2 2 4 2 3 2" xfId="10377"/>
    <cellStyle name="Total 2 2 2 4 2 4" xfId="10378"/>
    <cellStyle name="Total 2 2 2 4 2 5" xfId="10379"/>
    <cellStyle name="Total 2 2 2 4 3" xfId="10380"/>
    <cellStyle name="Total 2 2 2 4 3 2" xfId="10381"/>
    <cellStyle name="Total 2 2 2 4 4" xfId="10382"/>
    <cellStyle name="Total 2 2 2 4 4 2" xfId="10383"/>
    <cellStyle name="Total 2 2 2 4 5" xfId="10384"/>
    <cellStyle name="Total 2 2 2 4 6" xfId="10385"/>
    <cellStyle name="Total 2 2 2 5" xfId="10386"/>
    <cellStyle name="Total 2 2 2 5 2" xfId="10387"/>
    <cellStyle name="Total 2 2 2 5 2 2" xfId="10388"/>
    <cellStyle name="Total 2 2 2 5 2 2 2" xfId="10389"/>
    <cellStyle name="Total 2 2 2 5 2 3" xfId="10390"/>
    <cellStyle name="Total 2 2 2 5 2 3 2" xfId="10391"/>
    <cellStyle name="Total 2 2 2 5 2 4" xfId="10392"/>
    <cellStyle name="Total 2 2 2 5 2 5" xfId="10393"/>
    <cellStyle name="Total 2 2 2 5 3" xfId="10394"/>
    <cellStyle name="Total 2 2 2 5 3 2" xfId="10395"/>
    <cellStyle name="Total 2 2 2 5 4" xfId="10396"/>
    <cellStyle name="Total 2 2 2 5 4 2" xfId="10397"/>
    <cellStyle name="Total 2 2 2 5 5" xfId="10398"/>
    <cellStyle name="Total 2 2 2 5 6" xfId="10399"/>
    <cellStyle name="Total 2 2 2 6" xfId="10400"/>
    <cellStyle name="Total 2 2 2 6 2" xfId="10401"/>
    <cellStyle name="Total 2 2 2 6 2 2" xfId="10402"/>
    <cellStyle name="Total 2 2 2 6 2 2 2" xfId="10403"/>
    <cellStyle name="Total 2 2 2 6 2 3" xfId="10404"/>
    <cellStyle name="Total 2 2 2 6 2 3 2" xfId="10405"/>
    <cellStyle name="Total 2 2 2 6 2 4" xfId="10406"/>
    <cellStyle name="Total 2 2 2 6 2 5" xfId="10407"/>
    <cellStyle name="Total 2 2 2 6 3" xfId="10408"/>
    <cellStyle name="Total 2 2 2 6 3 2" xfId="10409"/>
    <cellStyle name="Total 2 2 2 6 4" xfId="10410"/>
    <cellStyle name="Total 2 2 2 6 4 2" xfId="10411"/>
    <cellStyle name="Total 2 2 2 6 5" xfId="10412"/>
    <cellStyle name="Total 2 2 2 6 6" xfId="10413"/>
    <cellStyle name="Total 2 2 2 7" xfId="10414"/>
    <cellStyle name="Total 2 2 2 7 2" xfId="10415"/>
    <cellStyle name="Total 2 2 2 7 2 2" xfId="10416"/>
    <cellStyle name="Total 2 2 2 7 2 2 2" xfId="10417"/>
    <cellStyle name="Total 2 2 2 7 2 3" xfId="10418"/>
    <cellStyle name="Total 2 2 2 7 2 3 2" xfId="10419"/>
    <cellStyle name="Total 2 2 2 7 2 4" xfId="10420"/>
    <cellStyle name="Total 2 2 2 7 2 5" xfId="10421"/>
    <cellStyle name="Total 2 2 2 7 3" xfId="10422"/>
    <cellStyle name="Total 2 2 2 7 3 2" xfId="10423"/>
    <cellStyle name="Total 2 2 2 7 4" xfId="10424"/>
    <cellStyle name="Total 2 2 2 7 4 2" xfId="10425"/>
    <cellStyle name="Total 2 2 2 7 5" xfId="10426"/>
    <cellStyle name="Total 2 2 2 7 6" xfId="10427"/>
    <cellStyle name="Total 2 2 2 8" xfId="10428"/>
    <cellStyle name="Total 2 2 2 8 2" xfId="10429"/>
    <cellStyle name="Total 2 2 2 8 2 2" xfId="10430"/>
    <cellStyle name="Total 2 2 2 8 2 2 2" xfId="10431"/>
    <cellStyle name="Total 2 2 2 8 2 3" xfId="10432"/>
    <cellStyle name="Total 2 2 2 8 2 3 2" xfId="10433"/>
    <cellStyle name="Total 2 2 2 8 2 4" xfId="10434"/>
    <cellStyle name="Total 2 2 2 8 2 5" xfId="10435"/>
    <cellStyle name="Total 2 2 2 8 3" xfId="10436"/>
    <cellStyle name="Total 2 2 2 8 3 2" xfId="10437"/>
    <cellStyle name="Total 2 2 2 8 4" xfId="10438"/>
    <cellStyle name="Total 2 2 2 8 4 2" xfId="10439"/>
    <cellStyle name="Total 2 2 2 8 5" xfId="10440"/>
    <cellStyle name="Total 2 2 2 8 6" xfId="10441"/>
    <cellStyle name="Total 2 2 2 9" xfId="10442"/>
    <cellStyle name="Total 2 2 2 9 2" xfId="10443"/>
    <cellStyle name="Total 2 2 2 9 2 2" xfId="10444"/>
    <cellStyle name="Total 2 2 2 9 3" xfId="10445"/>
    <cellStyle name="Total 2 2 2 9 3 2" xfId="10446"/>
    <cellStyle name="Total 2 2 2 9 4" xfId="10447"/>
    <cellStyle name="Total 2 2 2 9 5" xfId="10448"/>
    <cellStyle name="Total 2 2 3" xfId="10449"/>
    <cellStyle name="Total 2 2 3 2" xfId="10450"/>
    <cellStyle name="Total 2 2 3 2 2" xfId="10451"/>
    <cellStyle name="Total 2 2 3 2 2 2" xfId="10452"/>
    <cellStyle name="Total 2 2 3 2 3" xfId="10453"/>
    <cellStyle name="Total 2 2 3 2 3 2" xfId="10454"/>
    <cellStyle name="Total 2 2 3 2 4" xfId="10455"/>
    <cellStyle name="Total 2 2 3 2 5" xfId="10456"/>
    <cellStyle name="Total 2 2 3 3" xfId="10457"/>
    <cellStyle name="Total 2 2 3 3 2" xfId="10458"/>
    <cellStyle name="Total 2 2 3 4" xfId="10459"/>
    <cellStyle name="Total 2 2 3 4 2" xfId="10460"/>
    <cellStyle name="Total 2 2 3 5" xfId="10461"/>
    <cellStyle name="Total 2 2 3 6" xfId="10462"/>
    <cellStyle name="Total 2 2 4" xfId="10463"/>
    <cellStyle name="Total 2 2 4 2" xfId="10464"/>
    <cellStyle name="Total 2 2 4 2 2" xfId="10465"/>
    <cellStyle name="Total 2 2 4 2 2 2" xfId="10466"/>
    <cellStyle name="Total 2 2 4 2 3" xfId="10467"/>
    <cellStyle name="Total 2 2 4 2 3 2" xfId="10468"/>
    <cellStyle name="Total 2 2 4 2 4" xfId="10469"/>
    <cellStyle name="Total 2 2 4 2 5" xfId="10470"/>
    <cellStyle name="Total 2 2 4 3" xfId="10471"/>
    <cellStyle name="Total 2 2 4 3 2" xfId="10472"/>
    <cellStyle name="Total 2 2 4 4" xfId="10473"/>
    <cellStyle name="Total 2 2 4 4 2" xfId="10474"/>
    <cellStyle name="Total 2 2 4 5" xfId="10475"/>
    <cellStyle name="Total 2 2 4 6" xfId="10476"/>
    <cellStyle name="Total 2 2 5" xfId="10477"/>
    <cellStyle name="Total 2 2 5 2" xfId="10478"/>
    <cellStyle name="Total 2 2 5 2 2" xfId="10479"/>
    <cellStyle name="Total 2 2 5 2 2 2" xfId="10480"/>
    <cellStyle name="Total 2 2 5 2 3" xfId="10481"/>
    <cellStyle name="Total 2 2 5 2 3 2" xfId="10482"/>
    <cellStyle name="Total 2 2 5 2 4" xfId="10483"/>
    <cellStyle name="Total 2 2 5 2 5" xfId="10484"/>
    <cellStyle name="Total 2 2 5 3" xfId="10485"/>
    <cellStyle name="Total 2 2 5 3 2" xfId="10486"/>
    <cellStyle name="Total 2 2 5 4" xfId="10487"/>
    <cellStyle name="Total 2 2 5 4 2" xfId="10488"/>
    <cellStyle name="Total 2 2 5 5" xfId="10489"/>
    <cellStyle name="Total 2 2 5 6" xfId="10490"/>
    <cellStyle name="Total 2 2 6" xfId="10491"/>
    <cellStyle name="Total 2 2 6 2" xfId="10492"/>
    <cellStyle name="Total 2 2 6 2 2" xfId="10493"/>
    <cellStyle name="Total 2 2 6 2 2 2" xfId="10494"/>
    <cellStyle name="Total 2 2 6 2 3" xfId="10495"/>
    <cellStyle name="Total 2 2 6 2 3 2" xfId="10496"/>
    <cellStyle name="Total 2 2 6 2 4" xfId="10497"/>
    <cellStyle name="Total 2 2 6 2 5" xfId="10498"/>
    <cellStyle name="Total 2 2 6 3" xfId="10499"/>
    <cellStyle name="Total 2 2 6 3 2" xfId="10500"/>
    <cellStyle name="Total 2 2 6 4" xfId="10501"/>
    <cellStyle name="Total 2 2 6 4 2" xfId="10502"/>
    <cellStyle name="Total 2 2 6 5" xfId="10503"/>
    <cellStyle name="Total 2 2 6 6" xfId="10504"/>
    <cellStyle name="Total 2 2 7" xfId="10505"/>
    <cellStyle name="Total 2 2 7 2" xfId="10506"/>
    <cellStyle name="Total 2 2 7 2 2" xfId="10507"/>
    <cellStyle name="Total 2 2 7 2 2 2" xfId="10508"/>
    <cellStyle name="Total 2 2 7 2 3" xfId="10509"/>
    <cellStyle name="Total 2 2 7 2 3 2" xfId="10510"/>
    <cellStyle name="Total 2 2 7 2 4" xfId="10511"/>
    <cellStyle name="Total 2 2 7 2 5" xfId="10512"/>
    <cellStyle name="Total 2 2 7 3" xfId="10513"/>
    <cellStyle name="Total 2 2 7 3 2" xfId="10514"/>
    <cellStyle name="Total 2 2 7 4" xfId="10515"/>
    <cellStyle name="Total 2 2 7 4 2" xfId="10516"/>
    <cellStyle name="Total 2 2 7 5" xfId="10517"/>
    <cellStyle name="Total 2 2 7 6" xfId="10518"/>
    <cellStyle name="Total 2 2 8" xfId="10519"/>
    <cellStyle name="Total 2 2 8 2" xfId="10520"/>
    <cellStyle name="Total 2 2 8 2 2" xfId="10521"/>
    <cellStyle name="Total 2 2 8 2 2 2" xfId="10522"/>
    <cellStyle name="Total 2 2 8 2 3" xfId="10523"/>
    <cellStyle name="Total 2 2 8 2 3 2" xfId="10524"/>
    <cellStyle name="Total 2 2 8 2 4" xfId="10525"/>
    <cellStyle name="Total 2 2 8 2 5" xfId="10526"/>
    <cellStyle name="Total 2 2 8 3" xfId="10527"/>
    <cellStyle name="Total 2 2 8 3 2" xfId="10528"/>
    <cellStyle name="Total 2 2 8 4" xfId="10529"/>
    <cellStyle name="Total 2 2 8 4 2" xfId="10530"/>
    <cellStyle name="Total 2 2 8 5" xfId="10531"/>
    <cellStyle name="Total 2 2 8 6" xfId="10532"/>
    <cellStyle name="Total 2 2 9" xfId="10533"/>
    <cellStyle name="Total 2 2 9 2" xfId="10534"/>
    <cellStyle name="Total 2 2 9 2 2" xfId="10535"/>
    <cellStyle name="Total 2 2 9 3" xfId="10536"/>
    <cellStyle name="Total 2 2 9 3 2" xfId="10537"/>
    <cellStyle name="Total 2 2 9 4" xfId="10538"/>
    <cellStyle name="Total 2 2 9 5" xfId="10539"/>
    <cellStyle name="Total 2 3" xfId="10540"/>
    <cellStyle name="Total 2 3 10" xfId="10541"/>
    <cellStyle name="Total 2 3 10 2" xfId="10542"/>
    <cellStyle name="Total 2 3 10 2 2" xfId="10543"/>
    <cellStyle name="Total 2 3 10 3" xfId="10544"/>
    <cellStyle name="Total 2 3 11" xfId="10545"/>
    <cellStyle name="Total 2 3 11 2" xfId="10546"/>
    <cellStyle name="Total 2 3 12" xfId="10547"/>
    <cellStyle name="Total 2 3 13" xfId="10548"/>
    <cellStyle name="Total 2 3 2" xfId="10549"/>
    <cellStyle name="Total 2 3 2 2" xfId="10550"/>
    <cellStyle name="Total 2 3 2 2 2" xfId="10551"/>
    <cellStyle name="Total 2 3 2 2 2 2" xfId="10552"/>
    <cellStyle name="Total 2 3 2 2 3" xfId="10553"/>
    <cellStyle name="Total 2 3 2 2 3 2" xfId="10554"/>
    <cellStyle name="Total 2 3 2 2 4" xfId="10555"/>
    <cellStyle name="Total 2 3 2 2 5" xfId="10556"/>
    <cellStyle name="Total 2 3 2 3" xfId="10557"/>
    <cellStyle name="Total 2 3 2 3 2" xfId="10558"/>
    <cellStyle name="Total 2 3 2 4" xfId="10559"/>
    <cellStyle name="Total 2 3 2 4 2" xfId="10560"/>
    <cellStyle name="Total 2 3 2 5" xfId="10561"/>
    <cellStyle name="Total 2 3 2 6" xfId="10562"/>
    <cellStyle name="Total 2 3 3" xfId="10563"/>
    <cellStyle name="Total 2 3 3 2" xfId="10564"/>
    <cellStyle name="Total 2 3 3 2 2" xfId="10565"/>
    <cellStyle name="Total 2 3 3 2 2 2" xfId="10566"/>
    <cellStyle name="Total 2 3 3 2 3" xfId="10567"/>
    <cellStyle name="Total 2 3 3 2 3 2" xfId="10568"/>
    <cellStyle name="Total 2 3 3 2 4" xfId="10569"/>
    <cellStyle name="Total 2 3 3 2 5" xfId="10570"/>
    <cellStyle name="Total 2 3 3 3" xfId="10571"/>
    <cellStyle name="Total 2 3 3 3 2" xfId="10572"/>
    <cellStyle name="Total 2 3 3 4" xfId="10573"/>
    <cellStyle name="Total 2 3 3 4 2" xfId="10574"/>
    <cellStyle name="Total 2 3 3 5" xfId="10575"/>
    <cellStyle name="Total 2 3 3 6" xfId="10576"/>
    <cellStyle name="Total 2 3 4" xfId="10577"/>
    <cellStyle name="Total 2 3 4 2" xfId="10578"/>
    <cellStyle name="Total 2 3 4 2 2" xfId="10579"/>
    <cellStyle name="Total 2 3 4 2 2 2" xfId="10580"/>
    <cellStyle name="Total 2 3 4 2 3" xfId="10581"/>
    <cellStyle name="Total 2 3 4 2 3 2" xfId="10582"/>
    <cellStyle name="Total 2 3 4 2 4" xfId="10583"/>
    <cellStyle name="Total 2 3 4 2 5" xfId="10584"/>
    <cellStyle name="Total 2 3 4 3" xfId="10585"/>
    <cellStyle name="Total 2 3 4 3 2" xfId="10586"/>
    <cellStyle name="Total 2 3 4 4" xfId="10587"/>
    <cellStyle name="Total 2 3 4 4 2" xfId="10588"/>
    <cellStyle name="Total 2 3 4 5" xfId="10589"/>
    <cellStyle name="Total 2 3 4 6" xfId="10590"/>
    <cellStyle name="Total 2 3 5" xfId="10591"/>
    <cellStyle name="Total 2 3 5 2" xfId="10592"/>
    <cellStyle name="Total 2 3 5 2 2" xfId="10593"/>
    <cellStyle name="Total 2 3 5 2 2 2" xfId="10594"/>
    <cellStyle name="Total 2 3 5 2 3" xfId="10595"/>
    <cellStyle name="Total 2 3 5 2 3 2" xfId="10596"/>
    <cellStyle name="Total 2 3 5 2 4" xfId="10597"/>
    <cellStyle name="Total 2 3 5 2 5" xfId="10598"/>
    <cellStyle name="Total 2 3 5 3" xfId="10599"/>
    <cellStyle name="Total 2 3 5 3 2" xfId="10600"/>
    <cellStyle name="Total 2 3 5 4" xfId="10601"/>
    <cellStyle name="Total 2 3 5 4 2" xfId="10602"/>
    <cellStyle name="Total 2 3 5 5" xfId="10603"/>
    <cellStyle name="Total 2 3 5 6" xfId="10604"/>
    <cellStyle name="Total 2 3 6" xfId="10605"/>
    <cellStyle name="Total 2 3 6 2" xfId="10606"/>
    <cellStyle name="Total 2 3 6 2 2" xfId="10607"/>
    <cellStyle name="Total 2 3 6 2 2 2" xfId="10608"/>
    <cellStyle name="Total 2 3 6 2 3" xfId="10609"/>
    <cellStyle name="Total 2 3 6 2 3 2" xfId="10610"/>
    <cellStyle name="Total 2 3 6 2 4" xfId="10611"/>
    <cellStyle name="Total 2 3 6 2 5" xfId="10612"/>
    <cellStyle name="Total 2 3 6 3" xfId="10613"/>
    <cellStyle name="Total 2 3 6 3 2" xfId="10614"/>
    <cellStyle name="Total 2 3 6 4" xfId="10615"/>
    <cellStyle name="Total 2 3 6 4 2" xfId="10616"/>
    <cellStyle name="Total 2 3 6 5" xfId="10617"/>
    <cellStyle name="Total 2 3 6 6" xfId="10618"/>
    <cellStyle name="Total 2 3 7" xfId="10619"/>
    <cellStyle name="Total 2 3 7 2" xfId="10620"/>
    <cellStyle name="Total 2 3 7 2 2" xfId="10621"/>
    <cellStyle name="Total 2 3 7 2 2 2" xfId="10622"/>
    <cellStyle name="Total 2 3 7 2 3" xfId="10623"/>
    <cellStyle name="Total 2 3 7 2 3 2" xfId="10624"/>
    <cellStyle name="Total 2 3 7 2 4" xfId="10625"/>
    <cellStyle name="Total 2 3 7 2 5" xfId="10626"/>
    <cellStyle name="Total 2 3 7 3" xfId="10627"/>
    <cellStyle name="Total 2 3 7 3 2" xfId="10628"/>
    <cellStyle name="Total 2 3 7 4" xfId="10629"/>
    <cellStyle name="Total 2 3 7 4 2" xfId="10630"/>
    <cellStyle name="Total 2 3 7 5" xfId="10631"/>
    <cellStyle name="Total 2 3 7 6" xfId="10632"/>
    <cellStyle name="Total 2 3 8" xfId="10633"/>
    <cellStyle name="Total 2 3 8 2" xfId="10634"/>
    <cellStyle name="Total 2 3 8 2 2" xfId="10635"/>
    <cellStyle name="Total 2 3 8 2 2 2" xfId="10636"/>
    <cellStyle name="Total 2 3 8 2 3" xfId="10637"/>
    <cellStyle name="Total 2 3 8 2 3 2" xfId="10638"/>
    <cellStyle name="Total 2 3 8 2 4" xfId="10639"/>
    <cellStyle name="Total 2 3 8 2 5" xfId="10640"/>
    <cellStyle name="Total 2 3 8 3" xfId="10641"/>
    <cellStyle name="Total 2 3 8 3 2" xfId="10642"/>
    <cellStyle name="Total 2 3 8 4" xfId="10643"/>
    <cellStyle name="Total 2 3 8 4 2" xfId="10644"/>
    <cellStyle name="Total 2 3 8 5" xfId="10645"/>
    <cellStyle name="Total 2 3 8 6" xfId="10646"/>
    <cellStyle name="Total 2 3 9" xfId="10647"/>
    <cellStyle name="Total 2 3 9 2" xfId="10648"/>
    <cellStyle name="Total 2 3 9 2 2" xfId="10649"/>
    <cellStyle name="Total 2 3 9 3" xfId="10650"/>
    <cellStyle name="Total 2 3 9 3 2" xfId="10651"/>
    <cellStyle name="Total 2 3 9 4" xfId="10652"/>
    <cellStyle name="Total 2 3 9 5" xfId="10653"/>
    <cellStyle name="Total 2 4" xfId="10654"/>
    <cellStyle name="Total 2 4 2" xfId="10655"/>
    <cellStyle name="Total 2 4 2 2" xfId="10656"/>
    <cellStyle name="Total 2 4 2 2 2" xfId="10657"/>
    <cellStyle name="Total 2 4 2 3" xfId="10658"/>
    <cellStyle name="Total 2 4 2 3 2" xfId="10659"/>
    <cellStyle name="Total 2 4 2 4" xfId="10660"/>
    <cellStyle name="Total 2 4 2 5" xfId="10661"/>
    <cellStyle name="Total 2 4 3" xfId="10662"/>
    <cellStyle name="Total 2 4 3 2" xfId="10663"/>
    <cellStyle name="Total 2 4 3 2 2" xfId="10664"/>
    <cellStyle name="Total 2 4 3 3" xfId="10665"/>
    <cellStyle name="Total 2 4 4" xfId="10666"/>
    <cellStyle name="Total 2 4 4 2" xfId="10667"/>
    <cellStyle name="Total 2 4 5" xfId="10668"/>
    <cellStyle name="Total 2 4 6" xfId="10669"/>
    <cellStyle name="Total 2 5" xfId="10670"/>
    <cellStyle name="Total 2 5 2" xfId="10671"/>
    <cellStyle name="Total 2 5 2 2" xfId="10672"/>
    <cellStyle name="Total 2 5 2 2 2" xfId="10673"/>
    <cellStyle name="Total 2 5 2 3" xfId="10674"/>
    <cellStyle name="Total 2 5 2 3 2" xfId="10675"/>
    <cellStyle name="Total 2 5 2 4" xfId="10676"/>
    <cellStyle name="Total 2 5 2 5" xfId="10677"/>
    <cellStyle name="Total 2 5 3" xfId="10678"/>
    <cellStyle name="Total 2 5 3 2" xfId="10679"/>
    <cellStyle name="Total 2 5 4" xfId="10680"/>
    <cellStyle name="Total 2 5 4 2" xfId="10681"/>
    <cellStyle name="Total 2 5 5" xfId="10682"/>
    <cellStyle name="Total 2 5 6" xfId="10683"/>
    <cellStyle name="Total 2 6" xfId="10684"/>
    <cellStyle name="Total 2 6 2" xfId="10685"/>
    <cellStyle name="Total 2 6 2 2" xfId="10686"/>
    <cellStyle name="Total 2 6 2 2 2" xfId="10687"/>
    <cellStyle name="Total 2 6 2 3" xfId="10688"/>
    <cellStyle name="Total 2 6 2 3 2" xfId="10689"/>
    <cellStyle name="Total 2 6 2 4" xfId="10690"/>
    <cellStyle name="Total 2 6 2 5" xfId="10691"/>
    <cellStyle name="Total 2 6 3" xfId="10692"/>
    <cellStyle name="Total 2 6 3 2" xfId="10693"/>
    <cellStyle name="Total 2 6 4" xfId="10694"/>
    <cellStyle name="Total 2 6 4 2" xfId="10695"/>
    <cellStyle name="Total 2 6 5" xfId="10696"/>
    <cellStyle name="Total 2 6 6" xfId="10697"/>
    <cellStyle name="Total 2 7" xfId="10698"/>
    <cellStyle name="Total 2 7 2" xfId="10699"/>
    <cellStyle name="Total 2 7 2 2" xfId="10700"/>
    <cellStyle name="Total 2 7 2 2 2" xfId="10701"/>
    <cellStyle name="Total 2 7 2 3" xfId="10702"/>
    <cellStyle name="Total 2 7 2 3 2" xfId="10703"/>
    <cellStyle name="Total 2 7 2 4" xfId="10704"/>
    <cellStyle name="Total 2 7 2 5" xfId="10705"/>
    <cellStyle name="Total 2 7 3" xfId="10706"/>
    <cellStyle name="Total 2 7 3 2" xfId="10707"/>
    <cellStyle name="Total 2 7 4" xfId="10708"/>
    <cellStyle name="Total 2 7 4 2" xfId="10709"/>
    <cellStyle name="Total 2 7 5" xfId="10710"/>
    <cellStyle name="Total 2 7 6" xfId="10711"/>
    <cellStyle name="Total 2 8" xfId="10712"/>
    <cellStyle name="Total 2 8 2" xfId="10713"/>
    <cellStyle name="Total 2 8 2 2" xfId="10714"/>
    <cellStyle name="Total 2 8 2 2 2" xfId="10715"/>
    <cellStyle name="Total 2 8 2 3" xfId="10716"/>
    <cellStyle name="Total 2 8 2 3 2" xfId="10717"/>
    <cellStyle name="Total 2 8 2 4" xfId="10718"/>
    <cellStyle name="Total 2 8 2 5" xfId="10719"/>
    <cellStyle name="Total 2 8 3" xfId="10720"/>
    <cellStyle name="Total 2 8 3 2" xfId="10721"/>
    <cellStyle name="Total 2 8 4" xfId="10722"/>
    <cellStyle name="Total 2 8 4 2" xfId="10723"/>
    <cellStyle name="Total 2 8 5" xfId="10724"/>
    <cellStyle name="Total 2 8 6" xfId="10725"/>
    <cellStyle name="Total 2 9" xfId="10726"/>
    <cellStyle name="Total 2 9 2" xfId="10727"/>
    <cellStyle name="Total 2 9 2 2" xfId="10728"/>
    <cellStyle name="Total 2 9 2 2 2" xfId="10729"/>
    <cellStyle name="Total 2 9 2 3" xfId="10730"/>
    <cellStyle name="Total 2 9 2 3 2" xfId="10731"/>
    <cellStyle name="Total 2 9 2 4" xfId="10732"/>
    <cellStyle name="Total 2 9 2 5" xfId="10733"/>
    <cellStyle name="Total 2 9 3" xfId="10734"/>
    <cellStyle name="Total 2 9 3 2" xfId="10735"/>
    <cellStyle name="Total 2 9 4" xfId="10736"/>
    <cellStyle name="Total 2 9 4 2" xfId="10737"/>
    <cellStyle name="Total 2 9 5" xfId="10738"/>
    <cellStyle name="Total 2 9 6" xfId="10739"/>
    <cellStyle name="Vírgula" xfId="1" builtinId="3"/>
    <cellStyle name="Vírgula 10" xfId="10740"/>
    <cellStyle name="Vírgula 10 10" xfId="10741"/>
    <cellStyle name="Vírgula 10 10 2" xfId="10742"/>
    <cellStyle name="Vírgula 10 10 2 2" xfId="10743"/>
    <cellStyle name="Vírgula 10 10 2 3" xfId="10744"/>
    <cellStyle name="Vírgula 10 10 3" xfId="10745"/>
    <cellStyle name="Vírgula 10 10 4" xfId="10746"/>
    <cellStyle name="Vírgula 10 11" xfId="10747"/>
    <cellStyle name="Vírgula 10 11 2" xfId="10748"/>
    <cellStyle name="Vírgula 10 11 2 2" xfId="10749"/>
    <cellStyle name="Vírgula 10 11 2 3" xfId="10750"/>
    <cellStyle name="Vírgula 10 11 3" xfId="10751"/>
    <cellStyle name="Vírgula 10 11 3 2" xfId="10752"/>
    <cellStyle name="Vírgula 10 11 3 3" xfId="10753"/>
    <cellStyle name="Vírgula 10 12" xfId="10754"/>
    <cellStyle name="Vírgula 10 12 2" xfId="10755"/>
    <cellStyle name="Vírgula 10 12 2 2" xfId="10756"/>
    <cellStyle name="Vírgula 10 12 2 3" xfId="10757"/>
    <cellStyle name="Vírgula 10 12 3" xfId="10758"/>
    <cellStyle name="Vírgula 10 12 4" xfId="10759"/>
    <cellStyle name="Vírgula 10 13" xfId="10760"/>
    <cellStyle name="Vírgula 10 13 2" xfId="10761"/>
    <cellStyle name="Vírgula 10 13 2 2" xfId="10762"/>
    <cellStyle name="Vírgula 10 13 3" xfId="10763"/>
    <cellStyle name="Vírgula 10 13 4" xfId="10764"/>
    <cellStyle name="Vírgula 10 14" xfId="10765"/>
    <cellStyle name="Vírgula 10 14 2" xfId="10766"/>
    <cellStyle name="Vírgula 10 14 2 2" xfId="10767"/>
    <cellStyle name="Vírgula 10 14 3" xfId="10768"/>
    <cellStyle name="Vírgula 10 15" xfId="10769"/>
    <cellStyle name="Vírgula 10 15 2" xfId="10770"/>
    <cellStyle name="Vírgula 10 15 3" xfId="10771"/>
    <cellStyle name="Vírgula 10 16" xfId="10772"/>
    <cellStyle name="Vírgula 10 16 2" xfId="10773"/>
    <cellStyle name="Vírgula 10 16 3" xfId="10774"/>
    <cellStyle name="Vírgula 10 17" xfId="10775"/>
    <cellStyle name="Vírgula 10 18" xfId="10776"/>
    <cellStyle name="Vírgula 10 19" xfId="10777"/>
    <cellStyle name="Vírgula 10 2" xfId="10778"/>
    <cellStyle name="Vírgula 10 2 10" xfId="10779"/>
    <cellStyle name="Vírgula 10 2 11" xfId="10780"/>
    <cellStyle name="Vírgula 10 2 2" xfId="10781"/>
    <cellStyle name="Vírgula 10 2 2 2" xfId="10782"/>
    <cellStyle name="Vírgula 10 2 2 2 2" xfId="10783"/>
    <cellStyle name="Vírgula 10 2 2 2 2 2" xfId="10784"/>
    <cellStyle name="Vírgula 10 2 2 2 2 2 2" xfId="10785"/>
    <cellStyle name="Vírgula 10 2 2 2 2 2 3" xfId="10786"/>
    <cellStyle name="Vírgula 10 2 2 2 2 3" xfId="10787"/>
    <cellStyle name="Vírgula 10 2 2 2 2 4" xfId="10788"/>
    <cellStyle name="Vírgula 10 2 2 2 3" xfId="10789"/>
    <cellStyle name="Vírgula 10 2 2 2 3 2" xfId="10790"/>
    <cellStyle name="Vírgula 10 2 2 2 3 3" xfId="10791"/>
    <cellStyle name="Vírgula 10 2 2 2 4" xfId="10792"/>
    <cellStyle name="Vírgula 10 2 2 2 5" xfId="10793"/>
    <cellStyle name="Vírgula 10 2 2 2 6" xfId="10794"/>
    <cellStyle name="Vírgula 10 2 2 3" xfId="10795"/>
    <cellStyle name="Vírgula 10 2 2 3 2" xfId="10796"/>
    <cellStyle name="Vírgula 10 2 2 3 2 2" xfId="10797"/>
    <cellStyle name="Vírgula 10 2 2 3 2 3" xfId="10798"/>
    <cellStyle name="Vírgula 10 2 2 3 3" xfId="10799"/>
    <cellStyle name="Vírgula 10 2 2 3 4" xfId="10800"/>
    <cellStyle name="Vírgula 10 2 2 4" xfId="10801"/>
    <cellStyle name="Vírgula 10 2 2 4 2" xfId="10802"/>
    <cellStyle name="Vírgula 10 2 2 4 3" xfId="10803"/>
    <cellStyle name="Vírgula 10 2 2 5" xfId="10804"/>
    <cellStyle name="Vírgula 10 2 2 5 2" xfId="10805"/>
    <cellStyle name="Vírgula 10 2 2 6" xfId="10806"/>
    <cellStyle name="Vírgula 10 2 2 6 2" xfId="10807"/>
    <cellStyle name="Vírgula 10 2 2 7" xfId="10808"/>
    <cellStyle name="Vírgula 10 2 3" xfId="10809"/>
    <cellStyle name="Vírgula 10 2 3 2" xfId="10810"/>
    <cellStyle name="Vírgula 10 2 3 2 2" xfId="10811"/>
    <cellStyle name="Vírgula 10 2 3 2 2 2" xfId="10812"/>
    <cellStyle name="Vírgula 10 2 3 2 2 2 2" xfId="10813"/>
    <cellStyle name="Vírgula 10 2 3 2 2 2 3" xfId="10814"/>
    <cellStyle name="Vírgula 10 2 3 2 2 3" xfId="10815"/>
    <cellStyle name="Vírgula 10 2 3 2 2 4" xfId="10816"/>
    <cellStyle name="Vírgula 10 2 3 2 3" xfId="10817"/>
    <cellStyle name="Vírgula 10 2 3 2 3 2" xfId="10818"/>
    <cellStyle name="Vírgula 10 2 3 2 3 3" xfId="10819"/>
    <cellStyle name="Vírgula 10 2 3 2 4" xfId="10820"/>
    <cellStyle name="Vírgula 10 2 3 2 5" xfId="10821"/>
    <cellStyle name="Vírgula 10 2 3 2 6" xfId="10822"/>
    <cellStyle name="Vírgula 10 2 3 3" xfId="10823"/>
    <cellStyle name="Vírgula 10 2 3 3 2" xfId="10824"/>
    <cellStyle name="Vírgula 10 2 3 3 2 2" xfId="10825"/>
    <cellStyle name="Vírgula 10 2 3 3 2 2 2" xfId="10826"/>
    <cellStyle name="Vírgula 10 2 3 3 2 3" xfId="10827"/>
    <cellStyle name="Vírgula 10 2 3 3 2 4" xfId="10828"/>
    <cellStyle name="Vírgula 10 2 3 3 3" xfId="10829"/>
    <cellStyle name="Vírgula 10 2 3 3 3 2" xfId="10830"/>
    <cellStyle name="Vírgula 10 2 3 3 4" xfId="10831"/>
    <cellStyle name="Vírgula 10 2 3 3 5" xfId="10832"/>
    <cellStyle name="Vírgula 10 2 3 3 6" xfId="10833"/>
    <cellStyle name="Vírgula 10 2 3 4" xfId="10834"/>
    <cellStyle name="Vírgula 10 2 3 4 2" xfId="10835"/>
    <cellStyle name="Vírgula 10 2 3 4 2 2" xfId="10836"/>
    <cellStyle name="Vírgula 10 2 3 4 3" xfId="10837"/>
    <cellStyle name="Vírgula 10 2 3 4 3 2" xfId="10838"/>
    <cellStyle name="Vírgula 10 2 3 4 3 3" xfId="10839"/>
    <cellStyle name="Vírgula 10 2 3 5" xfId="10840"/>
    <cellStyle name="Vírgula 10 2 3 5 2" xfId="10841"/>
    <cellStyle name="Vírgula 10 2 3 5 2 2" xfId="10842"/>
    <cellStyle name="Vírgula 10 2 3 5 2 3" xfId="10843"/>
    <cellStyle name="Vírgula 10 2 3 6" xfId="10844"/>
    <cellStyle name="Vírgula 10 2 3 7" xfId="10845"/>
    <cellStyle name="Vírgula 10 2 4" xfId="10846"/>
    <cellStyle name="Vírgula 10 2 4 2" xfId="10847"/>
    <cellStyle name="Vírgula 10 2 4 2 2" xfId="10848"/>
    <cellStyle name="Vírgula 10 2 4 2 2 2" xfId="10849"/>
    <cellStyle name="Vírgula 10 2 4 2 2 3" xfId="10850"/>
    <cellStyle name="Vírgula 10 2 4 2 3" xfId="10851"/>
    <cellStyle name="Vírgula 10 2 4 2 4" xfId="10852"/>
    <cellStyle name="Vírgula 10 2 4 3" xfId="10853"/>
    <cellStyle name="Vírgula 10 2 4 3 2" xfId="10854"/>
    <cellStyle name="Vírgula 10 2 4 3 3" xfId="10855"/>
    <cellStyle name="Vírgula 10 2 4 4" xfId="10856"/>
    <cellStyle name="Vírgula 10 2 4 5" xfId="10857"/>
    <cellStyle name="Vírgula 10 2 4 6" xfId="10858"/>
    <cellStyle name="Vírgula 10 2 5" xfId="10859"/>
    <cellStyle name="Vírgula 10 2 5 2" xfId="10860"/>
    <cellStyle name="Vírgula 10 2 5 2 2" xfId="10861"/>
    <cellStyle name="Vírgula 10 2 5 2 2 2" xfId="10862"/>
    <cellStyle name="Vírgula 10 2 5 2 2 3" xfId="10863"/>
    <cellStyle name="Vírgula 10 2 5 2 3" xfId="10864"/>
    <cellStyle name="Vírgula 10 2 5 3" xfId="10865"/>
    <cellStyle name="Vírgula 10 2 5 3 2" xfId="10866"/>
    <cellStyle name="Vírgula 10 2 5 4" xfId="10867"/>
    <cellStyle name="Vírgula 10 2 5 4 2" xfId="10868"/>
    <cellStyle name="Vírgula 10 2 5 4 3" xfId="10869"/>
    <cellStyle name="Vírgula 10 2 6" xfId="10870"/>
    <cellStyle name="Vírgula 10 2 6 2" xfId="10871"/>
    <cellStyle name="Vírgula 10 2 6 2 2" xfId="10872"/>
    <cellStyle name="Vírgula 10 2 6 2 2 2" xfId="10873"/>
    <cellStyle name="Vírgula 10 2 6 2 3" xfId="10874"/>
    <cellStyle name="Vírgula 10 2 6 3" xfId="10875"/>
    <cellStyle name="Vírgula 10 2 6 3 2" xfId="10876"/>
    <cellStyle name="Vírgula 10 2 6 4" xfId="10877"/>
    <cellStyle name="Vírgula 10 2 7" xfId="10878"/>
    <cellStyle name="Vírgula 10 2 7 2" xfId="10879"/>
    <cellStyle name="Vírgula 10 2 7 2 2" xfId="10880"/>
    <cellStyle name="Vírgula 10 2 7 2 3" xfId="10881"/>
    <cellStyle name="Vírgula 10 2 7 3" xfId="10882"/>
    <cellStyle name="Vírgula 10 2 8" xfId="10883"/>
    <cellStyle name="Vírgula 10 2 9" xfId="10884"/>
    <cellStyle name="Vírgula 10 3" xfId="10885"/>
    <cellStyle name="Vírgula 10 3 2" xfId="10886"/>
    <cellStyle name="Vírgula 10 3 2 2" xfId="10887"/>
    <cellStyle name="Vírgula 10 3 2 2 2" xfId="10888"/>
    <cellStyle name="Vírgula 10 3 2 2 2 2" xfId="10889"/>
    <cellStyle name="Vírgula 10 3 2 2 2 3" xfId="10890"/>
    <cellStyle name="Vírgula 10 3 2 2 3" xfId="10891"/>
    <cellStyle name="Vírgula 10 3 2 2 4" xfId="10892"/>
    <cellStyle name="Vírgula 10 3 2 3" xfId="10893"/>
    <cellStyle name="Vírgula 10 3 2 3 2" xfId="10894"/>
    <cellStyle name="Vírgula 10 3 2 3 3" xfId="10895"/>
    <cellStyle name="Vírgula 10 3 2 4" xfId="10896"/>
    <cellStyle name="Vírgula 10 3 2 5" xfId="10897"/>
    <cellStyle name="Vírgula 10 3 2 6" xfId="10898"/>
    <cellStyle name="Vírgula 10 3 3" xfId="10899"/>
    <cellStyle name="Vírgula 10 3 3 2" xfId="10900"/>
    <cellStyle name="Vírgula 10 3 3 2 2" xfId="10901"/>
    <cellStyle name="Vírgula 10 3 3 2 3" xfId="10902"/>
    <cellStyle name="Vírgula 10 3 3 3" xfId="10903"/>
    <cellStyle name="Vírgula 10 3 3 4" xfId="10904"/>
    <cellStyle name="Vírgula 10 3 4" xfId="10905"/>
    <cellStyle name="Vírgula 10 3 4 2" xfId="10906"/>
    <cellStyle name="Vírgula 10 3 4 3" xfId="10907"/>
    <cellStyle name="Vírgula 10 3 5" xfId="10908"/>
    <cellStyle name="Vírgula 10 3 5 2" xfId="10909"/>
    <cellStyle name="Vírgula 10 3 6" xfId="10910"/>
    <cellStyle name="Vírgula 10 3 6 2" xfId="10911"/>
    <cellStyle name="Vírgula 10 3 7" xfId="10912"/>
    <cellStyle name="Vírgula 10 4" xfId="10913"/>
    <cellStyle name="Vírgula 10 4 2" xfId="10914"/>
    <cellStyle name="Vírgula 10 4 2 2" xfId="10915"/>
    <cellStyle name="Vírgula 10 4 2 2 2" xfId="10916"/>
    <cellStyle name="Vírgula 10 4 2 2 2 2" xfId="10917"/>
    <cellStyle name="Vírgula 10 4 2 2 2 3" xfId="10918"/>
    <cellStyle name="Vírgula 10 4 2 2 3" xfId="10919"/>
    <cellStyle name="Vírgula 10 4 2 2 4" xfId="10920"/>
    <cellStyle name="Vírgula 10 4 2 3" xfId="10921"/>
    <cellStyle name="Vírgula 10 4 2 3 2" xfId="10922"/>
    <cellStyle name="Vírgula 10 4 2 3 3" xfId="10923"/>
    <cellStyle name="Vírgula 10 4 2 4" xfId="10924"/>
    <cellStyle name="Vírgula 10 4 2 5" xfId="10925"/>
    <cellStyle name="Vírgula 10 4 2 6" xfId="10926"/>
    <cellStyle name="Vírgula 10 4 2 6 2" xfId="10927"/>
    <cellStyle name="Vírgula 10 4 2 6 3" xfId="10928"/>
    <cellStyle name="Vírgula 10 4 2 7" xfId="10929"/>
    <cellStyle name="Vírgula 10 4 3" xfId="10930"/>
    <cellStyle name="Vírgula 10 4 3 2" xfId="10931"/>
    <cellStyle name="Vírgula 10 4 3 2 2" xfId="10932"/>
    <cellStyle name="Vírgula 10 4 3 2 2 2" xfId="10933"/>
    <cellStyle name="Vírgula 10 4 3 2 3" xfId="10934"/>
    <cellStyle name="Vírgula 10 4 3 2 4" xfId="10935"/>
    <cellStyle name="Vírgula 10 4 3 3" xfId="10936"/>
    <cellStyle name="Vírgula 10 4 3 3 2" xfId="10937"/>
    <cellStyle name="Vírgula 10 4 3 4" xfId="10938"/>
    <cellStyle name="Vírgula 10 4 3 5" xfId="10939"/>
    <cellStyle name="Vírgula 10 4 3 6" xfId="10940"/>
    <cellStyle name="Vírgula 10 4 4" xfId="10941"/>
    <cellStyle name="Vírgula 10 4 4 2" xfId="10942"/>
    <cellStyle name="Vírgula 10 4 4 2 2" xfId="10943"/>
    <cellStyle name="Vírgula 10 4 4 3" xfId="10944"/>
    <cellStyle name="Vírgula 10 4 4 3 2" xfId="10945"/>
    <cellStyle name="Vírgula 10 4 4 3 3" xfId="10946"/>
    <cellStyle name="Vírgula 10 4 4 4" xfId="10947"/>
    <cellStyle name="Vírgula 10 4 5" xfId="10948"/>
    <cellStyle name="Vírgula 10 4 5 2" xfId="10949"/>
    <cellStyle name="Vírgula 10 4 6" xfId="10950"/>
    <cellStyle name="Vírgula 10 4 7" xfId="10951"/>
    <cellStyle name="Vírgula 10 5" xfId="10952"/>
    <cellStyle name="Vírgula 10 5 2" xfId="10953"/>
    <cellStyle name="Vírgula 10 5 2 2" xfId="10954"/>
    <cellStyle name="Vírgula 10 5 2 2 2" xfId="10955"/>
    <cellStyle name="Vírgula 10 5 2 2 2 2" xfId="10956"/>
    <cellStyle name="Vírgula 10 5 2 2 2 3" xfId="10957"/>
    <cellStyle name="Vírgula 10 5 2 3" xfId="10958"/>
    <cellStyle name="Vírgula 10 5 2 3 2" xfId="10959"/>
    <cellStyle name="Vírgula 10 5 2 3 3" xfId="10960"/>
    <cellStyle name="Vírgula 10 5 2 4" xfId="10961"/>
    <cellStyle name="Vírgula 10 5 2 4 2" xfId="10962"/>
    <cellStyle name="Vírgula 10 5 2 4 3" xfId="10963"/>
    <cellStyle name="Vírgula 10 5 3" xfId="10964"/>
    <cellStyle name="Vírgula 10 5 3 2" xfId="10965"/>
    <cellStyle name="Vírgula 10 5 3 2 2" xfId="10966"/>
    <cellStyle name="Vírgula 10 5 3 2 3" xfId="10967"/>
    <cellStyle name="Vírgula 10 5 3 3" xfId="10968"/>
    <cellStyle name="Vírgula 10 5 4" xfId="10969"/>
    <cellStyle name="Vírgula 10 5 4 2" xfId="10970"/>
    <cellStyle name="Vírgula 10 5 4 3" xfId="10971"/>
    <cellStyle name="Vírgula 10 5 5" xfId="10972"/>
    <cellStyle name="Vírgula 10 5 6" xfId="10973"/>
    <cellStyle name="Vírgula 10 5 6 2" xfId="10974"/>
    <cellStyle name="Vírgula 10 5 6 3" xfId="10975"/>
    <cellStyle name="Vírgula 10 6" xfId="10976"/>
    <cellStyle name="Vírgula 10 6 2" xfId="10977"/>
    <cellStyle name="Vírgula 10 6 2 2" xfId="10978"/>
    <cellStyle name="Vírgula 10 6 2 2 2" xfId="10979"/>
    <cellStyle name="Vírgula 10 6 2 2 3" xfId="10980"/>
    <cellStyle name="Vírgula 10 6 2 3" xfId="10981"/>
    <cellStyle name="Vírgula 10 6 2 4" xfId="10982"/>
    <cellStyle name="Vírgula 10 6 3" xfId="10983"/>
    <cellStyle name="Vírgula 10 6 3 2" xfId="10984"/>
    <cellStyle name="Vírgula 10 6 3 3" xfId="10985"/>
    <cellStyle name="Vírgula 10 6 4" xfId="10986"/>
    <cellStyle name="Vírgula 10 6 5" xfId="10987"/>
    <cellStyle name="Vírgula 10 6 6" xfId="10988"/>
    <cellStyle name="Vírgula 10 7" xfId="10989"/>
    <cellStyle name="Vírgula 10 7 2" xfId="10990"/>
    <cellStyle name="Vírgula 10 7 2 2" xfId="10991"/>
    <cellStyle name="Vírgula 10 7 2 2 2" xfId="10992"/>
    <cellStyle name="Vírgula 10 7 2 3" xfId="10993"/>
    <cellStyle name="Vírgula 10 7 2 4" xfId="10994"/>
    <cellStyle name="Vírgula 10 7 3" xfId="10995"/>
    <cellStyle name="Vírgula 10 7 3 2" xfId="10996"/>
    <cellStyle name="Vírgula 10 7 3 3" xfId="10997"/>
    <cellStyle name="Vírgula 10 7 4" xfId="10998"/>
    <cellStyle name="Vírgula 10 8" xfId="10999"/>
    <cellStyle name="Vírgula 10 8 2" xfId="11000"/>
    <cellStyle name="Vírgula 10 8 2 2" xfId="11001"/>
    <cellStyle name="Vírgula 10 8 2 3" xfId="11002"/>
    <cellStyle name="Vírgula 10 8 2 4" xfId="11003"/>
    <cellStyle name="Vírgula 10 8 3" xfId="11004"/>
    <cellStyle name="Vírgula 10 8 3 2" xfId="11005"/>
    <cellStyle name="Vírgula 10 8 4" xfId="11006"/>
    <cellStyle name="Vírgula 10 9" xfId="11007"/>
    <cellStyle name="Vírgula 10 9 2" xfId="11008"/>
    <cellStyle name="Vírgula 10 9 2 2" xfId="11009"/>
    <cellStyle name="Vírgula 10 9 2 2 2" xfId="11010"/>
    <cellStyle name="Vírgula 10 9 2 2 3" xfId="11011"/>
    <cellStyle name="Vírgula 10 9 2 3" xfId="11012"/>
    <cellStyle name="Vírgula 10 9 3" xfId="11013"/>
    <cellStyle name="Vírgula 10 9 3 2" xfId="11014"/>
    <cellStyle name="Vírgula 10 9 4" xfId="11015"/>
    <cellStyle name="Vírgula 10 9 4 2" xfId="11016"/>
    <cellStyle name="Vírgula 10 9 4 3" xfId="11017"/>
    <cellStyle name="Vírgula 11" xfId="11018"/>
    <cellStyle name="Vírgula 11 2" xfId="11019"/>
    <cellStyle name="Vírgula 11 2 2" xfId="11020"/>
    <cellStyle name="Vírgula 11 3" xfId="11021"/>
    <cellStyle name="Vírgula 11 3 2" xfId="11022"/>
    <cellStyle name="Vírgula 11 3 2 2" xfId="11023"/>
    <cellStyle name="Vírgula 11 3 2 3" xfId="11024"/>
    <cellStyle name="Vírgula 11 3 2 3 2" xfId="11025"/>
    <cellStyle name="Vírgula 11 3 2 3 3" xfId="11026"/>
    <cellStyle name="Vírgula 11 3 3" xfId="11027"/>
    <cellStyle name="Vírgula 11 3 3 2" xfId="11028"/>
    <cellStyle name="Vírgula 11 3 4" xfId="11029"/>
    <cellStyle name="Vírgula 11 3 4 2" xfId="11030"/>
    <cellStyle name="Vírgula 11 3 4 3" xfId="11031"/>
    <cellStyle name="Vírgula 11 4" xfId="11032"/>
    <cellStyle name="Vírgula 11 5" xfId="11033"/>
    <cellStyle name="Vírgula 11 6" xfId="11034"/>
    <cellStyle name="Vírgula 11 7" xfId="11035"/>
    <cellStyle name="Vírgula 11 8" xfId="11036"/>
    <cellStyle name="Vírgula 12" xfId="11037"/>
    <cellStyle name="Vírgula 12 10" xfId="11038"/>
    <cellStyle name="Vírgula 12 11" xfId="11039"/>
    <cellStyle name="Vírgula 12 12" xfId="11040"/>
    <cellStyle name="Vírgula 12 2" xfId="11041"/>
    <cellStyle name="Vírgula 12 2 2" xfId="11042"/>
    <cellStyle name="Vírgula 12 2 2 2" xfId="11043"/>
    <cellStyle name="Vírgula 12 2 2 2 2" xfId="11044"/>
    <cellStyle name="Vírgula 12 2 2 2 2 2" xfId="11045"/>
    <cellStyle name="Vírgula 12 2 2 2 3" xfId="11046"/>
    <cellStyle name="Vírgula 12 2 2 3" xfId="11047"/>
    <cellStyle name="Vírgula 12 2 2 3 2" xfId="11048"/>
    <cellStyle name="Vírgula 12 2 2 3 3" xfId="11049"/>
    <cellStyle name="Vírgula 12 2 2 3 4" xfId="11050"/>
    <cellStyle name="Vírgula 12 2 2 4" xfId="11051"/>
    <cellStyle name="Vírgula 12 2 2 4 2" xfId="11052"/>
    <cellStyle name="Vírgula 12 2 2 4 3" xfId="11053"/>
    <cellStyle name="Vírgula 12 2 3" xfId="11054"/>
    <cellStyle name="Vírgula 12 2 3 2" xfId="11055"/>
    <cellStyle name="Vírgula 12 2 3 2 2" xfId="11056"/>
    <cellStyle name="Vírgula 12 2 3 3" xfId="11057"/>
    <cellStyle name="Vírgula 12 2 4" xfId="11058"/>
    <cellStyle name="Vírgula 12 2 4 2" xfId="11059"/>
    <cellStyle name="Vírgula 12 2 5" xfId="11060"/>
    <cellStyle name="Vírgula 12 2 5 2" xfId="11061"/>
    <cellStyle name="Vírgula 12 2 6" xfId="11062"/>
    <cellStyle name="Vírgula 12 2 7" xfId="11063"/>
    <cellStyle name="Vírgula 12 3" xfId="11064"/>
    <cellStyle name="Vírgula 12 3 2" xfId="11065"/>
    <cellStyle name="Vírgula 12 3 2 2" xfId="11066"/>
    <cellStyle name="Vírgula 12 3 2 2 2" xfId="11067"/>
    <cellStyle name="Vírgula 12 3 2 3" xfId="11068"/>
    <cellStyle name="Vírgula 12 3 2 4" xfId="11069"/>
    <cellStyle name="Vírgula 12 3 3" xfId="11070"/>
    <cellStyle name="Vírgula 12 3 3 2" xfId="11071"/>
    <cellStyle name="Vírgula 12 3 4" xfId="11072"/>
    <cellStyle name="Vírgula 12 3 5" xfId="11073"/>
    <cellStyle name="Vírgula 12 3 6" xfId="11074"/>
    <cellStyle name="Vírgula 12 3 7" xfId="11075"/>
    <cellStyle name="Vírgula 12 4" xfId="11076"/>
    <cellStyle name="Vírgula 12 4 2" xfId="11077"/>
    <cellStyle name="Vírgula 12 4 2 2" xfId="11078"/>
    <cellStyle name="Vírgula 12 4 3" xfId="11079"/>
    <cellStyle name="Vírgula 12 5" xfId="11080"/>
    <cellStyle name="Vírgula 12 5 2" xfId="11081"/>
    <cellStyle name="Vírgula 12 5 2 2" xfId="11082"/>
    <cellStyle name="Vírgula 12 5 3" xfId="11083"/>
    <cellStyle name="Vírgula 12 6" xfId="11084"/>
    <cellStyle name="Vírgula 12 6 2" xfId="11085"/>
    <cellStyle name="Vírgula 12 6 2 2" xfId="11086"/>
    <cellStyle name="Vírgula 12 6 3" xfId="11087"/>
    <cellStyle name="Vírgula 12 7" xfId="11088"/>
    <cellStyle name="Vírgula 12 7 2" xfId="11089"/>
    <cellStyle name="Vírgula 12 8" xfId="11090"/>
    <cellStyle name="Vírgula 12 9" xfId="11091"/>
    <cellStyle name="Vírgula 13" xfId="11092"/>
    <cellStyle name="Vírgula 13 2" xfId="11093"/>
    <cellStyle name="Vírgula 13 2 2" xfId="11094"/>
    <cellStyle name="Vírgula 13 2 2 2" xfId="11095"/>
    <cellStyle name="Vírgula 13 2 2 2 2" xfId="11096"/>
    <cellStyle name="Vírgula 13 2 2 3" xfId="11097"/>
    <cellStyle name="Vírgula 13 2 3" xfId="11098"/>
    <cellStyle name="Vírgula 13 2 3 2" xfId="11099"/>
    <cellStyle name="Vírgula 13 2 4" xfId="11100"/>
    <cellStyle name="Vírgula 13 2 5" xfId="11101"/>
    <cellStyle name="Vírgula 13 2 6" xfId="11102"/>
    <cellStyle name="Vírgula 13 3" xfId="11103"/>
    <cellStyle name="Vírgula 13 3 2" xfId="11104"/>
    <cellStyle name="Vírgula 13 3 2 2" xfId="11105"/>
    <cellStyle name="Vírgula 13 3 2 3" xfId="11106"/>
    <cellStyle name="Vírgula 13 3 3" xfId="11107"/>
    <cellStyle name="Vírgula 13 3 3 2" xfId="11108"/>
    <cellStyle name="Vírgula 13 4" xfId="11109"/>
    <cellStyle name="Vírgula 14" xfId="11110"/>
    <cellStyle name="Vírgula 14 2" xfId="11111"/>
    <cellStyle name="Vírgula 14 2 2" xfId="11112"/>
    <cellStyle name="Vírgula 14 2 2 2" xfId="11113"/>
    <cellStyle name="Vírgula 14 2 2 3" xfId="11114"/>
    <cellStyle name="Vírgula 14 2 3" xfId="11115"/>
    <cellStyle name="Vírgula 14 2 3 2" xfId="11116"/>
    <cellStyle name="Vírgula 14 2 4" xfId="11117"/>
    <cellStyle name="Vírgula 14 3" xfId="11118"/>
    <cellStyle name="Vírgula 14 3 2" xfId="11119"/>
    <cellStyle name="Vírgula 14 3 2 2" xfId="11120"/>
    <cellStyle name="Vírgula 14 3 3" xfId="11121"/>
    <cellStyle name="Vírgula 14 4" xfId="11122"/>
    <cellStyle name="Vírgula 14 4 2" xfId="11123"/>
    <cellStyle name="Vírgula 14 5" xfId="11124"/>
    <cellStyle name="Vírgula 14 6" xfId="11125"/>
    <cellStyle name="Vírgula 15" xfId="11126"/>
    <cellStyle name="Vírgula 15 2" xfId="11127"/>
    <cellStyle name="Vírgula 15 2 2" xfId="11128"/>
    <cellStyle name="Vírgula 15 2 3" xfId="11129"/>
    <cellStyle name="Vírgula 15 3" xfId="11130"/>
    <cellStyle name="Vírgula 15 3 2" xfId="11131"/>
    <cellStyle name="Vírgula 16" xfId="11132"/>
    <cellStyle name="Vírgula 16 2" xfId="11133"/>
    <cellStyle name="Vírgula 16 2 2" xfId="11134"/>
    <cellStyle name="Vírgula 16 2 3" xfId="11135"/>
    <cellStyle name="Vírgula 16 3" xfId="11136"/>
    <cellStyle name="Vírgula 16 3 2" xfId="11137"/>
    <cellStyle name="Vírgula 17" xfId="11138"/>
    <cellStyle name="Vírgula 17 2" xfId="11139"/>
    <cellStyle name="Vírgula 17 3" xfId="11140"/>
    <cellStyle name="Vírgula 17 3 2" xfId="11141"/>
    <cellStyle name="Vírgula 17 3 3" xfId="11142"/>
    <cellStyle name="Vírgula 18" xfId="11143"/>
    <cellStyle name="Vírgula 18 2" xfId="11144"/>
    <cellStyle name="Vírgula 19" xfId="11145"/>
    <cellStyle name="Vírgula 2" xfId="5"/>
    <cellStyle name="Vírgula 2 10" xfId="11147"/>
    <cellStyle name="Vírgula 2 10 2" xfId="11148"/>
    <cellStyle name="Vírgula 2 10 2 2" xfId="11149"/>
    <cellStyle name="Vírgula 2 10 2 3" xfId="11150"/>
    <cellStyle name="Vírgula 2 10 3" xfId="11151"/>
    <cellStyle name="Vírgula 2 10 3 2" xfId="11152"/>
    <cellStyle name="Vírgula 2 11" xfId="11153"/>
    <cellStyle name="Vírgula 2 11 2" xfId="11154"/>
    <cellStyle name="Vírgula 2 11 2 2" xfId="11155"/>
    <cellStyle name="Vírgula 2 11 2 3" xfId="11156"/>
    <cellStyle name="Vírgula 2 11 3" xfId="11157"/>
    <cellStyle name="Vírgula 2 11 3 2" xfId="11158"/>
    <cellStyle name="Vírgula 2 12" xfId="11159"/>
    <cellStyle name="Vírgula 2 12 2" xfId="11160"/>
    <cellStyle name="Vírgula 2 12 2 2" xfId="11161"/>
    <cellStyle name="Vírgula 2 12 2 3" xfId="11162"/>
    <cellStyle name="Vírgula 2 12 3" xfId="11163"/>
    <cellStyle name="Vírgula 2 13" xfId="11164"/>
    <cellStyle name="Vírgula 2 13 2" xfId="11165"/>
    <cellStyle name="Vírgula 2 13 3" xfId="11166"/>
    <cellStyle name="Vírgula 2 14" xfId="11146"/>
    <cellStyle name="Vírgula 2 15" xfId="17117"/>
    <cellStyle name="Vírgula 2 2" xfId="11167"/>
    <cellStyle name="Vírgula 2 2 10" xfId="11168"/>
    <cellStyle name="Vírgula 2 2 10 2" xfId="11169"/>
    <cellStyle name="Vírgula 2 2 10 2 2" xfId="11170"/>
    <cellStyle name="Vírgula 2 2 10 2 3" xfId="11171"/>
    <cellStyle name="Vírgula 2 2 10 3" xfId="11172"/>
    <cellStyle name="Vírgula 2 2 10 3 2" xfId="11173"/>
    <cellStyle name="Vírgula 2 2 11" xfId="11174"/>
    <cellStyle name="Vírgula 2 2 11 2" xfId="11175"/>
    <cellStyle name="Vírgula 2 2 11 2 2" xfId="11176"/>
    <cellStyle name="Vírgula 2 2 11 2 3" xfId="11177"/>
    <cellStyle name="Vírgula 2 2 11 3" xfId="11178"/>
    <cellStyle name="Vírgula 2 2 12" xfId="11179"/>
    <cellStyle name="Vírgula 2 2 12 2" xfId="11180"/>
    <cellStyle name="Vírgula 2 2 12 3" xfId="11181"/>
    <cellStyle name="Vírgula 2 2 2" xfId="11182"/>
    <cellStyle name="Vírgula 2 2 2 10" xfId="11183"/>
    <cellStyle name="Vírgula 2 2 2 10 2" xfId="11184"/>
    <cellStyle name="Vírgula 2 2 2 10 2 2" xfId="11185"/>
    <cellStyle name="Vírgula 2 2 2 10 2 3" xfId="11186"/>
    <cellStyle name="Vírgula 2 2 2 10 3" xfId="11187"/>
    <cellStyle name="Vírgula 2 2 2 10 3 2" xfId="11188"/>
    <cellStyle name="Vírgula 2 2 2 11" xfId="11189"/>
    <cellStyle name="Vírgula 2 2 2 11 2" xfId="11190"/>
    <cellStyle name="Vírgula 2 2 2 11 2 2" xfId="11191"/>
    <cellStyle name="Vírgula 2 2 2 11 2 3" xfId="11192"/>
    <cellStyle name="Vírgula 2 2 2 11 3" xfId="11193"/>
    <cellStyle name="Vírgula 2 2 2 12" xfId="11194"/>
    <cellStyle name="Vírgula 2 2 2 12 2" xfId="11195"/>
    <cellStyle name="Vírgula 2 2 2 12 3" xfId="11196"/>
    <cellStyle name="Vírgula 2 2 2 2" xfId="11197"/>
    <cellStyle name="Vírgula 2 2 2 2 10" xfId="11198"/>
    <cellStyle name="Vírgula 2 2 2 2 10 2" xfId="11199"/>
    <cellStyle name="Vírgula 2 2 2 2 10 3" xfId="11200"/>
    <cellStyle name="Vírgula 2 2 2 2 11" xfId="11201"/>
    <cellStyle name="Vírgula 2 2 2 2 11 2" xfId="11202"/>
    <cellStyle name="Vírgula 2 2 2 2 11 3" xfId="11203"/>
    <cellStyle name="Vírgula 2 2 2 2 2" xfId="11204"/>
    <cellStyle name="Vírgula 2 2 2 2 2 2" xfId="11205"/>
    <cellStyle name="Vírgula 2 2 2 2 2 2 2" xfId="11206"/>
    <cellStyle name="Vírgula 2 2 2 2 2 2 3" xfId="11207"/>
    <cellStyle name="Vírgula 2 2 2 2 2 3" xfId="11208"/>
    <cellStyle name="Vírgula 2 2 2 2 2 3 2" xfId="11209"/>
    <cellStyle name="Vírgula 2 2 2 2 3" xfId="11210"/>
    <cellStyle name="Vírgula 2 2 2 2 3 2" xfId="11211"/>
    <cellStyle name="Vírgula 2 2 2 2 3 2 2" xfId="11212"/>
    <cellStyle name="Vírgula 2 2 2 2 3 2 2 2" xfId="11213"/>
    <cellStyle name="Vírgula 2 2 2 2 3 2 2 3" xfId="11214"/>
    <cellStyle name="Vírgula 2 2 2 2 3 2 3" xfId="11215"/>
    <cellStyle name="Vírgula 2 2 2 2 3 2 3 2" xfId="11216"/>
    <cellStyle name="Vírgula 2 2 2 2 3 3" xfId="11217"/>
    <cellStyle name="Vírgula 2 2 2 2 3 3 2" xfId="11218"/>
    <cellStyle name="Vírgula 2 2 2 2 3 3 2 2" xfId="11219"/>
    <cellStyle name="Vírgula 2 2 2 2 3 3 3" xfId="11220"/>
    <cellStyle name="Vírgula 2 2 2 2 3 4" xfId="11221"/>
    <cellStyle name="Vírgula 2 2 2 2 3 4 2" xfId="11222"/>
    <cellStyle name="Vírgula 2 2 2 2 3 5" xfId="11223"/>
    <cellStyle name="Vírgula 2 2 2 2 3 6" xfId="11224"/>
    <cellStyle name="Vírgula 2 2 2 2 4" xfId="11225"/>
    <cellStyle name="Vírgula 2 2 2 2 4 2" xfId="11226"/>
    <cellStyle name="Vírgula 2 2 2 2 4 2 2" xfId="11227"/>
    <cellStyle name="Vírgula 2 2 2 2 4 2 3" xfId="11228"/>
    <cellStyle name="Vírgula 2 2 2 2 4 3" xfId="11229"/>
    <cellStyle name="Vírgula 2 2 2 2 4 3 2" xfId="11230"/>
    <cellStyle name="Vírgula 2 2 2 2 5" xfId="11231"/>
    <cellStyle name="Vírgula 2 2 2 2 5 2" xfId="11232"/>
    <cellStyle name="Vírgula 2 2 2 2 5 2 2" xfId="11233"/>
    <cellStyle name="Vírgula 2 2 2 2 5 2 3" xfId="11234"/>
    <cellStyle name="Vírgula 2 2 2 2 5 3" xfId="11235"/>
    <cellStyle name="Vírgula 2 2 2 2 5 3 2" xfId="11236"/>
    <cellStyle name="Vírgula 2 2 2 2 6" xfId="11237"/>
    <cellStyle name="Vírgula 2 2 2 2 6 2" xfId="11238"/>
    <cellStyle name="Vírgula 2 2 2 2 6 2 2" xfId="11239"/>
    <cellStyle name="Vírgula 2 2 2 2 6 2 3" xfId="11240"/>
    <cellStyle name="Vírgula 2 2 2 2 6 3" xfId="11241"/>
    <cellStyle name="Vírgula 2 2 2 2 6 3 2" xfId="11242"/>
    <cellStyle name="Vírgula 2 2 2 2 7" xfId="11243"/>
    <cellStyle name="Vírgula 2 2 2 2 7 2" xfId="11244"/>
    <cellStyle name="Vírgula 2 2 2 2 7 2 2" xfId="11245"/>
    <cellStyle name="Vírgula 2 2 2 2 7 2 3" xfId="11246"/>
    <cellStyle name="Vírgula 2 2 2 2 7 3" xfId="11247"/>
    <cellStyle name="Vírgula 2 2 2 2 7 3 2" xfId="11248"/>
    <cellStyle name="Vírgula 2 2 2 2 8" xfId="11249"/>
    <cellStyle name="Vírgula 2 2 2 2 8 2" xfId="11250"/>
    <cellStyle name="Vírgula 2 2 2 2 8 2 2" xfId="11251"/>
    <cellStyle name="Vírgula 2 2 2 2 8 2 3" xfId="11252"/>
    <cellStyle name="Vírgula 2 2 2 2 8 3" xfId="11253"/>
    <cellStyle name="Vírgula 2 2 2 2 8 3 2" xfId="11254"/>
    <cellStyle name="Vírgula 2 2 2 2 9" xfId="11255"/>
    <cellStyle name="Vírgula 2 2 2 2 9 2" xfId="11256"/>
    <cellStyle name="Vírgula 2 2 2 2 9 2 2" xfId="11257"/>
    <cellStyle name="Vírgula 2 2 2 2 9 2 3" xfId="11258"/>
    <cellStyle name="Vírgula 2 2 2 2 9 3" xfId="11259"/>
    <cellStyle name="Vírgula 2 2 2 2 9 3 2" xfId="11260"/>
    <cellStyle name="Vírgula 2 2 2 3" xfId="11261"/>
    <cellStyle name="Vírgula 2 2 2 3 2" xfId="11262"/>
    <cellStyle name="Vírgula 2 2 2 3 2 2" xfId="11263"/>
    <cellStyle name="Vírgula 2 2 2 3 2 2 2" xfId="11264"/>
    <cellStyle name="Vírgula 2 2 2 3 2 2 3" xfId="11265"/>
    <cellStyle name="Vírgula 2 2 2 3 2 3" xfId="11266"/>
    <cellStyle name="Vírgula 2 2 2 3 2 3 2" xfId="11267"/>
    <cellStyle name="Vírgula 2 2 2 3 3" xfId="11268"/>
    <cellStyle name="Vírgula 2 2 2 3 3 2" xfId="11269"/>
    <cellStyle name="Vírgula 2 2 2 3 3 2 2" xfId="11270"/>
    <cellStyle name="Vírgula 2 2 2 3 3 3" xfId="11271"/>
    <cellStyle name="Vírgula 2 2 2 3 4" xfId="11272"/>
    <cellStyle name="Vírgula 2 2 2 3 4 2" xfId="11273"/>
    <cellStyle name="Vírgula 2 2 2 3 5" xfId="11274"/>
    <cellStyle name="Vírgula 2 2 2 3 6" xfId="11275"/>
    <cellStyle name="Vírgula 2 2 2 4" xfId="11276"/>
    <cellStyle name="Vírgula 2 2 2 4 2" xfId="11277"/>
    <cellStyle name="Vírgula 2 2 2 4 2 2" xfId="11278"/>
    <cellStyle name="Vírgula 2 2 2 4 2 3" xfId="11279"/>
    <cellStyle name="Vírgula 2 2 2 4 3" xfId="11280"/>
    <cellStyle name="Vírgula 2 2 2 4 3 2" xfId="11281"/>
    <cellStyle name="Vírgula 2 2 2 5" xfId="11282"/>
    <cellStyle name="Vírgula 2 2 2 5 2" xfId="11283"/>
    <cellStyle name="Vírgula 2 2 2 5 2 2" xfId="11284"/>
    <cellStyle name="Vírgula 2 2 2 5 2 3" xfId="11285"/>
    <cellStyle name="Vírgula 2 2 2 5 3" xfId="11286"/>
    <cellStyle name="Vírgula 2 2 2 5 3 2" xfId="11287"/>
    <cellStyle name="Vírgula 2 2 2 6" xfId="11288"/>
    <cellStyle name="Vírgula 2 2 2 6 2" xfId="11289"/>
    <cellStyle name="Vírgula 2 2 2 6 2 2" xfId="11290"/>
    <cellStyle name="Vírgula 2 2 2 6 2 3" xfId="11291"/>
    <cellStyle name="Vírgula 2 2 2 6 3" xfId="11292"/>
    <cellStyle name="Vírgula 2 2 2 6 3 2" xfId="11293"/>
    <cellStyle name="Vírgula 2 2 2 7" xfId="11294"/>
    <cellStyle name="Vírgula 2 2 2 7 2" xfId="11295"/>
    <cellStyle name="Vírgula 2 2 2 7 2 2" xfId="11296"/>
    <cellStyle name="Vírgula 2 2 2 7 2 3" xfId="11297"/>
    <cellStyle name="Vírgula 2 2 2 7 3" xfId="11298"/>
    <cellStyle name="Vírgula 2 2 2 7 3 2" xfId="11299"/>
    <cellStyle name="Vírgula 2 2 2 8" xfId="11300"/>
    <cellStyle name="Vírgula 2 2 2 8 2" xfId="11301"/>
    <cellStyle name="Vírgula 2 2 2 8 2 2" xfId="11302"/>
    <cellStyle name="Vírgula 2 2 2 8 2 3" xfId="11303"/>
    <cellStyle name="Vírgula 2 2 2 8 3" xfId="11304"/>
    <cellStyle name="Vírgula 2 2 2 8 3 2" xfId="11305"/>
    <cellStyle name="Vírgula 2 2 2 9" xfId="11306"/>
    <cellStyle name="Vírgula 2 2 2 9 2" xfId="11307"/>
    <cellStyle name="Vírgula 2 2 2 9 2 2" xfId="11308"/>
    <cellStyle name="Vírgula 2 2 2 9 2 3" xfId="11309"/>
    <cellStyle name="Vírgula 2 2 2 9 3" xfId="11310"/>
    <cellStyle name="Vírgula 2 2 2 9 3 2" xfId="11311"/>
    <cellStyle name="Vírgula 2 2 3" xfId="11312"/>
    <cellStyle name="Vírgula 2 2 3 2" xfId="11313"/>
    <cellStyle name="Vírgula 2 2 3 2 2" xfId="11314"/>
    <cellStyle name="Vírgula 2 2 3 2 2 2" xfId="11315"/>
    <cellStyle name="Vírgula 2 2 3 2 2 3" xfId="11316"/>
    <cellStyle name="Vírgula 2 2 3 2 2 3 2" xfId="11317"/>
    <cellStyle name="Vírgula 2 2 3 2 2 3 3" xfId="11318"/>
    <cellStyle name="Vírgula 2 2 3 2 3" xfId="11319"/>
    <cellStyle name="Vírgula 2 2 3 2 3 2" xfId="11320"/>
    <cellStyle name="Vírgula 2 2 3 2 4" xfId="11321"/>
    <cellStyle name="Vírgula 2 2 3 3" xfId="11322"/>
    <cellStyle name="Vírgula 2 2 3 3 2" xfId="11323"/>
    <cellStyle name="Vírgula 2 2 3 3 2 2" xfId="11324"/>
    <cellStyle name="Vírgula 2 2 3 3 2 2 2" xfId="11325"/>
    <cellStyle name="Vírgula 2 2 3 3 2 2 3" xfId="11326"/>
    <cellStyle name="Vírgula 2 2 3 3 3" xfId="11327"/>
    <cellStyle name="Vírgula 2 2 3 3 4" xfId="11328"/>
    <cellStyle name="Vírgula 2 2 3 3 5" xfId="11329"/>
    <cellStyle name="Vírgula 2 2 3 4" xfId="11330"/>
    <cellStyle name="Vírgula 2 2 3 4 2" xfId="11331"/>
    <cellStyle name="Vírgula 2 2 3 4 3" xfId="11332"/>
    <cellStyle name="Vírgula 2 2 3 5" xfId="11333"/>
    <cellStyle name="Vírgula 2 2 3 5 2" xfId="11334"/>
    <cellStyle name="Vírgula 2 2 3 6" xfId="11335"/>
    <cellStyle name="Vírgula 2 2 3 7" xfId="11336"/>
    <cellStyle name="Vírgula 2 2 4" xfId="11337"/>
    <cellStyle name="Vírgula 2 2 4 2" xfId="11338"/>
    <cellStyle name="Vírgula 2 2 4 2 2" xfId="11339"/>
    <cellStyle name="Vírgula 2 2 4 2 3" xfId="11340"/>
    <cellStyle name="Vírgula 2 2 4 2 3 2" xfId="11341"/>
    <cellStyle name="Vírgula 2 2 4 2 3 3" xfId="11342"/>
    <cellStyle name="Vírgula 2 2 4 2 4" xfId="11343"/>
    <cellStyle name="Vírgula 2 2 4 3" xfId="11344"/>
    <cellStyle name="Vírgula 2 2 4 3 2" xfId="11345"/>
    <cellStyle name="Vírgula 2 2 4 4" xfId="11346"/>
    <cellStyle name="Vírgula 2 2 4 5" xfId="11347"/>
    <cellStyle name="Vírgula 2 2 5" xfId="11348"/>
    <cellStyle name="Vírgula 2 2 5 2" xfId="11349"/>
    <cellStyle name="Vírgula 2 2 5 2 2" xfId="11350"/>
    <cellStyle name="Vírgula 2 2 5 2 3" xfId="11351"/>
    <cellStyle name="Vírgula 2 2 5 3" xfId="11352"/>
    <cellStyle name="Vírgula 2 2 5 3 2" xfId="11353"/>
    <cellStyle name="Vírgula 2 2 6" xfId="11354"/>
    <cellStyle name="Vírgula 2 2 6 2" xfId="11355"/>
    <cellStyle name="Vírgula 2 2 6 2 2" xfId="11356"/>
    <cellStyle name="Vírgula 2 2 6 2 3" xfId="11357"/>
    <cellStyle name="Vírgula 2 2 6 3" xfId="11358"/>
    <cellStyle name="Vírgula 2 2 6 3 2" xfId="11359"/>
    <cellStyle name="Vírgula 2 2 7" xfId="11360"/>
    <cellStyle name="Vírgula 2 2 7 2" xfId="11361"/>
    <cellStyle name="Vírgula 2 2 7 2 2" xfId="11362"/>
    <cellStyle name="Vírgula 2 2 7 2 3" xfId="11363"/>
    <cellStyle name="Vírgula 2 2 7 3" xfId="11364"/>
    <cellStyle name="Vírgula 2 2 7 3 2" xfId="11365"/>
    <cellStyle name="Vírgula 2 2 8" xfId="11366"/>
    <cellStyle name="Vírgula 2 2 8 2" xfId="11367"/>
    <cellStyle name="Vírgula 2 2 8 2 2" xfId="11368"/>
    <cellStyle name="Vírgula 2 2 8 2 3" xfId="11369"/>
    <cellStyle name="Vírgula 2 2 8 3" xfId="11370"/>
    <cellStyle name="Vírgula 2 2 8 3 2" xfId="11371"/>
    <cellStyle name="Vírgula 2 2 9" xfId="11372"/>
    <cellStyle name="Vírgula 2 2 9 2" xfId="11373"/>
    <cellStyle name="Vírgula 2 2 9 2 2" xfId="11374"/>
    <cellStyle name="Vírgula 2 2 9 2 3" xfId="11375"/>
    <cellStyle name="Vírgula 2 2 9 3" xfId="11376"/>
    <cellStyle name="Vírgula 2 2 9 3 2" xfId="11377"/>
    <cellStyle name="Vírgula 2 3" xfId="11378"/>
    <cellStyle name="Vírgula 2 3 10" xfId="11379"/>
    <cellStyle name="Vírgula 2 3 10 2" xfId="11380"/>
    <cellStyle name="Vírgula 2 3 10 2 2" xfId="11381"/>
    <cellStyle name="Vírgula 2 3 10 2 3" xfId="11382"/>
    <cellStyle name="Vírgula 2 3 10 3" xfId="11383"/>
    <cellStyle name="Vírgula 2 3 11" xfId="11384"/>
    <cellStyle name="Vírgula 2 3 11 2" xfId="11385"/>
    <cellStyle name="Vírgula 2 3 11 3" xfId="11386"/>
    <cellStyle name="Vírgula 2 3 2" xfId="11387"/>
    <cellStyle name="Vírgula 2 3 2 10" xfId="11388"/>
    <cellStyle name="Vírgula 2 3 2 2" xfId="11389"/>
    <cellStyle name="Vírgula 2 3 2 2 2" xfId="11390"/>
    <cellStyle name="Vírgula 2 3 2 2 2 2" xfId="11391"/>
    <cellStyle name="Vírgula 2 3 2 2 2 3" xfId="11392"/>
    <cellStyle name="Vírgula 2 3 2 2 2 3 2" xfId="11393"/>
    <cellStyle name="Vírgula 2 3 2 2 2 3 3" xfId="11394"/>
    <cellStyle name="Vírgula 2 3 2 2 2 4" xfId="11395"/>
    <cellStyle name="Vírgula 2 3 2 2 3" xfId="11396"/>
    <cellStyle name="Vírgula 2 3 2 2 3 2" xfId="11397"/>
    <cellStyle name="Vírgula 2 3 2 2 4" xfId="11398"/>
    <cellStyle name="Vírgula 2 3 2 3" xfId="11399"/>
    <cellStyle name="Vírgula 2 3 2 3 2" xfId="11400"/>
    <cellStyle name="Vírgula 2 3 2 3 2 2" xfId="11401"/>
    <cellStyle name="Vírgula 2 3 2 3 2 2 2" xfId="11402"/>
    <cellStyle name="Vírgula 2 3 2 3 2 2 3" xfId="11403"/>
    <cellStyle name="Vírgula 2 3 2 3 2 3" xfId="11404"/>
    <cellStyle name="Vírgula 2 3 2 3 3" xfId="11405"/>
    <cellStyle name="Vírgula 2 3 2 3 3 2" xfId="11406"/>
    <cellStyle name="Vírgula 2 3 2 3 3 3" xfId="11407"/>
    <cellStyle name="Vírgula 2 3 2 3 4" xfId="11408"/>
    <cellStyle name="Vírgula 2 3 2 4" xfId="11409"/>
    <cellStyle name="Vírgula 2 3 2 4 2" xfId="11410"/>
    <cellStyle name="Vírgula 2 3 2 4 3" xfId="11411"/>
    <cellStyle name="Vírgula 2 3 2 4 3 2" xfId="11412"/>
    <cellStyle name="Vírgula 2 3 2 4 3 3" xfId="11413"/>
    <cellStyle name="Vírgula 2 3 2 4 4" xfId="11414"/>
    <cellStyle name="Vírgula 2 3 2 5" xfId="11415"/>
    <cellStyle name="Vírgula 2 3 2 5 2" xfId="11416"/>
    <cellStyle name="Vírgula 2 3 2 5 3" xfId="11417"/>
    <cellStyle name="Vírgula 2 3 2 6" xfId="11418"/>
    <cellStyle name="Vírgula 2 3 2 6 2" xfId="11419"/>
    <cellStyle name="Vírgula 2 3 2 6 3" xfId="11420"/>
    <cellStyle name="Vírgula 2 3 2 7" xfId="11421"/>
    <cellStyle name="Vírgula 2 3 2 7 2" xfId="11422"/>
    <cellStyle name="Vírgula 2 3 2 7 3" xfId="11423"/>
    <cellStyle name="Vírgula 2 3 2 8" xfId="11424"/>
    <cellStyle name="Vírgula 2 3 2 8 2" xfId="11425"/>
    <cellStyle name="Vírgula 2 3 2 8 3" xfId="11426"/>
    <cellStyle name="Vírgula 2 3 2 9" xfId="11427"/>
    <cellStyle name="Vírgula 2 3 3" xfId="11428"/>
    <cellStyle name="Vírgula 2 3 3 2" xfId="11429"/>
    <cellStyle name="Vírgula 2 3 3 2 2" xfId="11430"/>
    <cellStyle name="Vírgula 2 3 3 2 3" xfId="11431"/>
    <cellStyle name="Vírgula 2 3 3 3" xfId="11432"/>
    <cellStyle name="Vírgula 2 3 3 3 2" xfId="11433"/>
    <cellStyle name="Vírgula 2 3 4" xfId="11434"/>
    <cellStyle name="Vírgula 2 3 4 2" xfId="11435"/>
    <cellStyle name="Vírgula 2 3 4 2 2" xfId="11436"/>
    <cellStyle name="Vírgula 2 3 4 2 2 2" xfId="11437"/>
    <cellStyle name="Vírgula 2 3 4 2 2 3" xfId="11438"/>
    <cellStyle name="Vírgula 2 3 4 2 3" xfId="11439"/>
    <cellStyle name="Vírgula 2 3 4 2 3 2" xfId="11440"/>
    <cellStyle name="Vírgula 2 3 4 3" xfId="11441"/>
    <cellStyle name="Vírgula 2 3 4 3 2" xfId="11442"/>
    <cellStyle name="Vírgula 2 3 4 3 2 2" xfId="11443"/>
    <cellStyle name="Vírgula 2 3 4 3 3" xfId="11444"/>
    <cellStyle name="Vírgula 2 3 4 4" xfId="11445"/>
    <cellStyle name="Vírgula 2 3 4 4 2" xfId="11446"/>
    <cellStyle name="Vírgula 2 3 4 5" xfId="11447"/>
    <cellStyle name="Vírgula 2 3 4 6" xfId="11448"/>
    <cellStyle name="Vírgula 2 3 5" xfId="11449"/>
    <cellStyle name="Vírgula 2 3 5 2" xfId="11450"/>
    <cellStyle name="Vírgula 2 3 5 2 2" xfId="11451"/>
    <cellStyle name="Vírgula 2 3 5 2 3" xfId="11452"/>
    <cellStyle name="Vírgula 2 3 5 3" xfId="11453"/>
    <cellStyle name="Vírgula 2 3 5 3 2" xfId="11454"/>
    <cellStyle name="Vírgula 2 3 6" xfId="11455"/>
    <cellStyle name="Vírgula 2 3 6 2" xfId="11456"/>
    <cellStyle name="Vírgula 2 3 6 2 2" xfId="11457"/>
    <cellStyle name="Vírgula 2 3 6 2 3" xfId="11458"/>
    <cellStyle name="Vírgula 2 3 6 3" xfId="11459"/>
    <cellStyle name="Vírgula 2 3 6 3 2" xfId="11460"/>
    <cellStyle name="Vírgula 2 3 7" xfId="11461"/>
    <cellStyle name="Vírgula 2 3 7 2" xfId="11462"/>
    <cellStyle name="Vírgula 2 3 7 2 2" xfId="11463"/>
    <cellStyle name="Vírgula 2 3 7 2 3" xfId="11464"/>
    <cellStyle name="Vírgula 2 3 7 3" xfId="11465"/>
    <cellStyle name="Vírgula 2 3 7 3 2" xfId="11466"/>
    <cellStyle name="Vírgula 2 3 8" xfId="11467"/>
    <cellStyle name="Vírgula 2 3 8 2" xfId="11468"/>
    <cellStyle name="Vírgula 2 3 8 2 2" xfId="11469"/>
    <cellStyle name="Vírgula 2 3 8 2 3" xfId="11470"/>
    <cellStyle name="Vírgula 2 3 8 3" xfId="11471"/>
    <cellStyle name="Vírgula 2 3 8 3 2" xfId="11472"/>
    <cellStyle name="Vírgula 2 3 9" xfId="11473"/>
    <cellStyle name="Vírgula 2 3 9 2" xfId="11474"/>
    <cellStyle name="Vírgula 2 3 9 2 2" xfId="11475"/>
    <cellStyle name="Vírgula 2 3 9 2 3" xfId="11476"/>
    <cellStyle name="Vírgula 2 3 9 3" xfId="11477"/>
    <cellStyle name="Vírgula 2 3 9 3 2" xfId="11478"/>
    <cellStyle name="Vírgula 2 4" xfId="11479"/>
    <cellStyle name="Vírgula 2 4 10" xfId="11480"/>
    <cellStyle name="Vírgula 2 4 11" xfId="11481"/>
    <cellStyle name="Vírgula 2 4 2" xfId="11482"/>
    <cellStyle name="Vírgula 2 4 2 2" xfId="11483"/>
    <cellStyle name="Vírgula 2 4 2 2 2" xfId="11484"/>
    <cellStyle name="Vírgula 2 4 2 2 2 2" xfId="11485"/>
    <cellStyle name="Vírgula 2 4 2 2 3" xfId="11486"/>
    <cellStyle name="Vírgula 2 4 2 2 3 2" xfId="11487"/>
    <cellStyle name="Vírgula 2 4 2 2 3 3" xfId="11488"/>
    <cellStyle name="Vírgula 2 4 2 2 4" xfId="11489"/>
    <cellStyle name="Vírgula 2 4 2 3" xfId="11490"/>
    <cellStyle name="Vírgula 2 4 2 3 2" xfId="11491"/>
    <cellStyle name="Vírgula 2 4 2 4" xfId="11492"/>
    <cellStyle name="Vírgula 2 4 3" xfId="11493"/>
    <cellStyle name="Vírgula 2 4 3 2" xfId="11494"/>
    <cellStyle name="Vírgula 2 4 3 2 2" xfId="11495"/>
    <cellStyle name="Vírgula 2 4 3 2 3" xfId="11496"/>
    <cellStyle name="Vírgula 2 4 3 2 3 2" xfId="11497"/>
    <cellStyle name="Vírgula 2 4 3 2 3 3" xfId="11498"/>
    <cellStyle name="Vírgula 2 4 3 3" xfId="11499"/>
    <cellStyle name="Vírgula 2 4 3 3 2" xfId="11500"/>
    <cellStyle name="Vírgula 2 4 3 4" xfId="11501"/>
    <cellStyle name="Vírgula 2 4 3 4 2" xfId="11502"/>
    <cellStyle name="Vírgula 2 4 3 5" xfId="11503"/>
    <cellStyle name="Vírgula 2 4 3 6" xfId="11504"/>
    <cellStyle name="Vírgula 2 4 4" xfId="11505"/>
    <cellStyle name="Vírgula 2 4 4 2" xfId="11506"/>
    <cellStyle name="Vírgula 2 4 4 3" xfId="11507"/>
    <cellStyle name="Vírgula 2 4 4 3 2" xfId="11508"/>
    <cellStyle name="Vírgula 2 4 4 3 3" xfId="11509"/>
    <cellStyle name="Vírgula 2 4 4 4" xfId="11510"/>
    <cellStyle name="Vírgula 2 4 5" xfId="11511"/>
    <cellStyle name="Vírgula 2 4 5 2" xfId="11512"/>
    <cellStyle name="Vírgula 2 4 5 3" xfId="11513"/>
    <cellStyle name="Vírgula 2 4 6" xfId="11514"/>
    <cellStyle name="Vírgula 2 4 6 2" xfId="11515"/>
    <cellStyle name="Vírgula 2 4 6 3" xfId="11516"/>
    <cellStyle name="Vírgula 2 4 7" xfId="11517"/>
    <cellStyle name="Vírgula 2 4 7 2" xfId="11518"/>
    <cellStyle name="Vírgula 2 4 7 3" xfId="11519"/>
    <cellStyle name="Vírgula 2 4 8" xfId="11520"/>
    <cellStyle name="Vírgula 2 4 8 2" xfId="11521"/>
    <cellStyle name="Vírgula 2 4 8 3" xfId="11522"/>
    <cellStyle name="Vírgula 2 4 9" xfId="11523"/>
    <cellStyle name="Vírgula 2 5" xfId="11524"/>
    <cellStyle name="Vírgula 2 5 2" xfId="11525"/>
    <cellStyle name="Vírgula 2 5 2 2" xfId="11526"/>
    <cellStyle name="Vírgula 2 5 2 2 2" xfId="11527"/>
    <cellStyle name="Vírgula 2 5 2 2 2 2" xfId="11528"/>
    <cellStyle name="Vírgula 2 5 2 2 2 3" xfId="11529"/>
    <cellStyle name="Vírgula 2 5 2 2 3" xfId="11530"/>
    <cellStyle name="Vírgula 2 5 2 2 3 2" xfId="11531"/>
    <cellStyle name="Vírgula 2 5 2 2 4" xfId="11532"/>
    <cellStyle name="Vírgula 2 5 2 2 5" xfId="11533"/>
    <cellStyle name="Vírgula 2 5 2 3" xfId="11534"/>
    <cellStyle name="Vírgula 2 5 2 3 2" xfId="11535"/>
    <cellStyle name="Vírgula 2 5 2 3 2 2" xfId="11536"/>
    <cellStyle name="Vírgula 2 5 2 3 3" xfId="11537"/>
    <cellStyle name="Vírgula 2 5 2 3 3 2" xfId="11538"/>
    <cellStyle name="Vírgula 2 5 2 3 3 3" xfId="11539"/>
    <cellStyle name="Vírgula 2 5 2 3 4" xfId="11540"/>
    <cellStyle name="Vírgula 2 5 2 4" xfId="11541"/>
    <cellStyle name="Vírgula 2 5 2 4 2" xfId="11542"/>
    <cellStyle name="Vírgula 2 5 2 5" xfId="11543"/>
    <cellStyle name="Vírgula 2 5 2 6" xfId="11544"/>
    <cellStyle name="Vírgula 2 5 3" xfId="11545"/>
    <cellStyle name="Vírgula 2 5 3 2" xfId="11546"/>
    <cellStyle name="Vírgula 2 5 3 2 2" xfId="11547"/>
    <cellStyle name="Vírgula 2 5 3 2 3" xfId="11548"/>
    <cellStyle name="Vírgula 2 5 3 2 3 2" xfId="11549"/>
    <cellStyle name="Vírgula 2 5 3 2 3 3" xfId="11550"/>
    <cellStyle name="Vírgula 2 5 3 2 4" xfId="11551"/>
    <cellStyle name="Vírgula 2 5 3 3" xfId="11552"/>
    <cellStyle name="Vírgula 2 5 3 3 2" xfId="11553"/>
    <cellStyle name="Vírgula 2 5 3 3 2 2" xfId="11554"/>
    <cellStyle name="Vírgula 2 5 3 3 2 3" xfId="11555"/>
    <cellStyle name="Vírgula 2 5 3 3 3" xfId="11556"/>
    <cellStyle name="Vírgula 2 5 3 4" xfId="11557"/>
    <cellStyle name="Vírgula 2 5 4" xfId="11558"/>
    <cellStyle name="Vírgula 2 5 4 2" xfId="11559"/>
    <cellStyle name="Vírgula 2 5 4 2 2" xfId="11560"/>
    <cellStyle name="Vírgula 2 5 4 2 3" xfId="11561"/>
    <cellStyle name="Vírgula 2 5 4 3" xfId="11562"/>
    <cellStyle name="Vírgula 2 5 4 3 2" xfId="11563"/>
    <cellStyle name="Vírgula 2 5 5" xfId="11564"/>
    <cellStyle name="Vírgula 2 5 5 2" xfId="11565"/>
    <cellStyle name="Vírgula 2 5 5 2 2" xfId="11566"/>
    <cellStyle name="Vírgula 2 5 5 2 3" xfId="11567"/>
    <cellStyle name="Vírgula 2 5 5 3" xfId="11568"/>
    <cellStyle name="Vírgula 2 5 5 3 2" xfId="11569"/>
    <cellStyle name="Vírgula 2 5 6" xfId="11570"/>
    <cellStyle name="Vírgula 2 5 6 2" xfId="11571"/>
    <cellStyle name="Vírgula 2 5 6 2 2" xfId="11572"/>
    <cellStyle name="Vírgula 2 5 6 2 3" xfId="11573"/>
    <cellStyle name="Vírgula 2 5 6 3" xfId="11574"/>
    <cellStyle name="Vírgula 2 5 6 3 2" xfId="11575"/>
    <cellStyle name="Vírgula 2 5 6 3 3" xfId="11576"/>
    <cellStyle name="Vírgula 2 5 7" xfId="11577"/>
    <cellStyle name="Vírgula 2 5 7 2" xfId="11578"/>
    <cellStyle name="Vírgula 2 5 7 3" xfId="11579"/>
    <cellStyle name="Vírgula 2 5 8" xfId="11580"/>
    <cellStyle name="Vírgula 2 5 8 2" xfId="11581"/>
    <cellStyle name="Vírgula 2 5 8 3" xfId="11582"/>
    <cellStyle name="Vírgula 2 5 9" xfId="11583"/>
    <cellStyle name="Vírgula 2 5 9 2" xfId="11584"/>
    <cellStyle name="Vírgula 2 5 9 3" xfId="11585"/>
    <cellStyle name="Vírgula 2 6" xfId="11586"/>
    <cellStyle name="Vírgula 2 6 2" xfId="11587"/>
    <cellStyle name="Vírgula 2 6 2 2" xfId="11588"/>
    <cellStyle name="Vírgula 2 6 2 2 2" xfId="11589"/>
    <cellStyle name="Vírgula 2 6 2 2 3" xfId="11590"/>
    <cellStyle name="Vírgula 2 6 2 3" xfId="11591"/>
    <cellStyle name="Vírgula 2 6 2 3 2" xfId="11592"/>
    <cellStyle name="Vírgula 2 6 3" xfId="11593"/>
    <cellStyle name="Vírgula 2 6 3 2" xfId="11594"/>
    <cellStyle name="Vírgula 2 6 3 2 2" xfId="11595"/>
    <cellStyle name="Vírgula 2 6 3 3" xfId="11596"/>
    <cellStyle name="Vírgula 2 6 4" xfId="11597"/>
    <cellStyle name="Vírgula 2 6 4 2" xfId="11598"/>
    <cellStyle name="Vírgula 2 6 5" xfId="11599"/>
    <cellStyle name="Vírgula 2 6 6" xfId="11600"/>
    <cellStyle name="Vírgula 2 6 7" xfId="11601"/>
    <cellStyle name="Vírgula 2 7" xfId="11602"/>
    <cellStyle name="Vírgula 2 7 2" xfId="11603"/>
    <cellStyle name="Vírgula 2 7 2 2" xfId="11604"/>
    <cellStyle name="Vírgula 2 7 2 3" xfId="11605"/>
    <cellStyle name="Vírgula 2 7 3" xfId="11606"/>
    <cellStyle name="Vírgula 2 7 3 2" xfId="11607"/>
    <cellStyle name="Vírgula 2 8" xfId="11608"/>
    <cellStyle name="Vírgula 2 8 2" xfId="11609"/>
    <cellStyle name="Vírgula 2 8 2 2" xfId="11610"/>
    <cellStyle name="Vírgula 2 8 2 3" xfId="11611"/>
    <cellStyle name="Vírgula 2 8 3" xfId="11612"/>
    <cellStyle name="Vírgula 2 8 3 2" xfId="11613"/>
    <cellStyle name="Vírgula 2 9" xfId="11614"/>
    <cellStyle name="Vírgula 2 9 2" xfId="11615"/>
    <cellStyle name="Vírgula 2 9 2 2" xfId="11616"/>
    <cellStyle name="Vírgula 2 9 2 3" xfId="11617"/>
    <cellStyle name="Vírgula 2 9 3" xfId="11618"/>
    <cellStyle name="Vírgula 2 9 3 2" xfId="11619"/>
    <cellStyle name="Vírgula 20" xfId="17116"/>
    <cellStyle name="Vírgula 3" xfId="11620"/>
    <cellStyle name="Vírgula 3 10" xfId="11621"/>
    <cellStyle name="Vírgula 3 10 2" xfId="11622"/>
    <cellStyle name="Vírgula 3 10 2 2" xfId="11623"/>
    <cellStyle name="Vírgula 3 10 2 3" xfId="11624"/>
    <cellStyle name="Vírgula 3 10 3" xfId="11625"/>
    <cellStyle name="Vírgula 3 10 3 2" xfId="11626"/>
    <cellStyle name="Vírgula 3 11" xfId="11627"/>
    <cellStyle name="Vírgula 3 11 2" xfId="11628"/>
    <cellStyle name="Vírgula 3 11 2 2" xfId="11629"/>
    <cellStyle name="Vírgula 3 11 2 3" xfId="11630"/>
    <cellStyle name="Vírgula 3 11 3" xfId="11631"/>
    <cellStyle name="Vírgula 3 11 3 2" xfId="11632"/>
    <cellStyle name="Vírgula 3 12" xfId="11633"/>
    <cellStyle name="Vírgula 3 12 2" xfId="11634"/>
    <cellStyle name="Vírgula 3 12 2 2" xfId="11635"/>
    <cellStyle name="Vírgula 3 12 2 3" xfId="11636"/>
    <cellStyle name="Vírgula 3 12 3" xfId="11637"/>
    <cellStyle name="Vírgula 3 12 3 2" xfId="11638"/>
    <cellStyle name="Vírgula 3 13" xfId="11639"/>
    <cellStyle name="Vírgula 3 13 2" xfId="11640"/>
    <cellStyle name="Vírgula 3 13 2 2" xfId="11641"/>
    <cellStyle name="Vírgula 3 13 3" xfId="11642"/>
    <cellStyle name="Vírgula 3 13 3 2" xfId="11643"/>
    <cellStyle name="Vírgula 3 13 3 3" xfId="11644"/>
    <cellStyle name="Vírgula 3 13 4" xfId="11645"/>
    <cellStyle name="Vírgula 3 14" xfId="11646"/>
    <cellStyle name="Vírgula 3 14 2" xfId="11647"/>
    <cellStyle name="Vírgula 3 14 3" xfId="11648"/>
    <cellStyle name="Vírgula 3 15" xfId="11649"/>
    <cellStyle name="Vírgula 3 16" xfId="11650"/>
    <cellStyle name="Vírgula 3 2" xfId="11651"/>
    <cellStyle name="Vírgula 3 2 10" xfId="11652"/>
    <cellStyle name="Vírgula 3 2 10 2" xfId="11653"/>
    <cellStyle name="Vírgula 3 2 10 2 2" xfId="11654"/>
    <cellStyle name="Vírgula 3 2 10 2 3" xfId="11655"/>
    <cellStyle name="Vírgula 3 2 10 3" xfId="11656"/>
    <cellStyle name="Vírgula 3 2 10 3 2" xfId="11657"/>
    <cellStyle name="Vírgula 3 2 11" xfId="11658"/>
    <cellStyle name="Vírgula 3 2 11 2" xfId="11659"/>
    <cellStyle name="Vírgula 3 2 11 2 2" xfId="11660"/>
    <cellStyle name="Vírgula 3 2 11 2 3" xfId="11661"/>
    <cellStyle name="Vírgula 3 2 11 3" xfId="11662"/>
    <cellStyle name="Vírgula 3 2 11 3 2" xfId="11663"/>
    <cellStyle name="Vírgula 3 2 12" xfId="11664"/>
    <cellStyle name="Vírgula 3 2 12 2" xfId="11665"/>
    <cellStyle name="Vírgula 3 2 12 2 2" xfId="11666"/>
    <cellStyle name="Vírgula 3 2 12 3" xfId="11667"/>
    <cellStyle name="Vírgula 3 2 12 3 2" xfId="11668"/>
    <cellStyle name="Vírgula 3 2 12 3 3" xfId="11669"/>
    <cellStyle name="Vírgula 3 2 12 4" xfId="11670"/>
    <cellStyle name="Vírgula 3 2 13" xfId="11671"/>
    <cellStyle name="Vírgula 3 2 13 2" xfId="11672"/>
    <cellStyle name="Vírgula 3 2 13 3" xfId="11673"/>
    <cellStyle name="Vírgula 3 2 14" xfId="11674"/>
    <cellStyle name="Vírgula 3 2 15" xfId="11675"/>
    <cellStyle name="Vírgula 3 2 2" xfId="11676"/>
    <cellStyle name="Vírgula 3 2 2 10" xfId="11677"/>
    <cellStyle name="Vírgula 3 2 2 10 2" xfId="11678"/>
    <cellStyle name="Vírgula 3 2 2 10 2 2" xfId="11679"/>
    <cellStyle name="Vírgula 3 2 2 10 3" xfId="11680"/>
    <cellStyle name="Vírgula 3 2 2 10 3 2" xfId="11681"/>
    <cellStyle name="Vírgula 3 2 2 10 3 3" xfId="11682"/>
    <cellStyle name="Vírgula 3 2 2 10 4" xfId="11683"/>
    <cellStyle name="Vírgula 3 2 2 11" xfId="11684"/>
    <cellStyle name="Vírgula 3 2 2 11 2" xfId="11685"/>
    <cellStyle name="Vírgula 3 2 2 11 3" xfId="11686"/>
    <cellStyle name="Vírgula 3 2 2 12" xfId="11687"/>
    <cellStyle name="Vírgula 3 2 2 13" xfId="11688"/>
    <cellStyle name="Vírgula 3 2 2 2" xfId="11689"/>
    <cellStyle name="Vírgula 3 2 2 2 2" xfId="11690"/>
    <cellStyle name="Vírgula 3 2 2 2 2 2" xfId="11691"/>
    <cellStyle name="Vírgula 3 2 2 2 2 3" xfId="11692"/>
    <cellStyle name="Vírgula 3 2 2 2 3" xfId="11693"/>
    <cellStyle name="Vírgula 3 2 2 2 3 2" xfId="11694"/>
    <cellStyle name="Vírgula 3 2 2 3" xfId="11695"/>
    <cellStyle name="Vírgula 3 2 2 3 2" xfId="11696"/>
    <cellStyle name="Vírgula 3 2 2 3 2 2" xfId="11697"/>
    <cellStyle name="Vírgula 3 2 2 3 2 3" xfId="11698"/>
    <cellStyle name="Vírgula 3 2 2 3 3" xfId="11699"/>
    <cellStyle name="Vírgula 3 2 2 3 3 2" xfId="11700"/>
    <cellStyle name="Vírgula 3 2 2 4" xfId="11701"/>
    <cellStyle name="Vírgula 3 2 2 4 2" xfId="11702"/>
    <cellStyle name="Vírgula 3 2 2 4 2 2" xfId="11703"/>
    <cellStyle name="Vírgula 3 2 2 4 2 3" xfId="11704"/>
    <cellStyle name="Vírgula 3 2 2 4 3" xfId="11705"/>
    <cellStyle name="Vírgula 3 2 2 4 3 2" xfId="11706"/>
    <cellStyle name="Vírgula 3 2 2 5" xfId="11707"/>
    <cellStyle name="Vírgula 3 2 2 5 2" xfId="11708"/>
    <cellStyle name="Vírgula 3 2 2 5 2 2" xfId="11709"/>
    <cellStyle name="Vírgula 3 2 2 5 2 3" xfId="11710"/>
    <cellStyle name="Vírgula 3 2 2 5 3" xfId="11711"/>
    <cellStyle name="Vírgula 3 2 2 5 3 2" xfId="11712"/>
    <cellStyle name="Vírgula 3 2 2 6" xfId="11713"/>
    <cellStyle name="Vírgula 3 2 2 6 2" xfId="11714"/>
    <cellStyle name="Vírgula 3 2 2 6 2 2" xfId="11715"/>
    <cellStyle name="Vírgula 3 2 2 6 2 3" xfId="11716"/>
    <cellStyle name="Vírgula 3 2 2 6 3" xfId="11717"/>
    <cellStyle name="Vírgula 3 2 2 6 3 2" xfId="11718"/>
    <cellStyle name="Vírgula 3 2 2 7" xfId="11719"/>
    <cellStyle name="Vírgula 3 2 2 7 2" xfId="11720"/>
    <cellStyle name="Vírgula 3 2 2 7 2 2" xfId="11721"/>
    <cellStyle name="Vírgula 3 2 2 7 2 3" xfId="11722"/>
    <cellStyle name="Vírgula 3 2 2 7 3" xfId="11723"/>
    <cellStyle name="Vírgula 3 2 2 7 3 2" xfId="11724"/>
    <cellStyle name="Vírgula 3 2 2 8" xfId="11725"/>
    <cellStyle name="Vírgula 3 2 2 8 2" xfId="11726"/>
    <cellStyle name="Vírgula 3 2 2 8 2 2" xfId="11727"/>
    <cellStyle name="Vírgula 3 2 2 8 2 3" xfId="11728"/>
    <cellStyle name="Vírgula 3 2 2 8 3" xfId="11729"/>
    <cellStyle name="Vírgula 3 2 2 8 3 2" xfId="11730"/>
    <cellStyle name="Vírgula 3 2 2 9" xfId="11731"/>
    <cellStyle name="Vírgula 3 2 2 9 2" xfId="11732"/>
    <cellStyle name="Vírgula 3 2 2 9 2 2" xfId="11733"/>
    <cellStyle name="Vírgula 3 2 2 9 2 3" xfId="11734"/>
    <cellStyle name="Vírgula 3 2 2 9 3" xfId="11735"/>
    <cellStyle name="Vírgula 3 2 2 9 3 2" xfId="11736"/>
    <cellStyle name="Vírgula 3 2 3" xfId="11737"/>
    <cellStyle name="Vírgula 3 2 3 10" xfId="11738"/>
    <cellStyle name="Vírgula 3 2 3 10 2" xfId="11739"/>
    <cellStyle name="Vírgula 3 2 3 10 3" xfId="11740"/>
    <cellStyle name="Vírgula 3 2 3 10 3 2" xfId="11741"/>
    <cellStyle name="Vírgula 3 2 3 10 3 3" xfId="11742"/>
    <cellStyle name="Vírgula 3 2 3 10 4" xfId="11743"/>
    <cellStyle name="Vírgula 3 2 3 11" xfId="11744"/>
    <cellStyle name="Vírgula 3 2 3 11 2" xfId="11745"/>
    <cellStyle name="Vírgula 3 2 3 11 2 2" xfId="11746"/>
    <cellStyle name="Vírgula 3 2 3 11 2 3" xfId="11747"/>
    <cellStyle name="Vírgula 3 2 3 11 3" xfId="11748"/>
    <cellStyle name="Vírgula 3 2 3 12" xfId="11749"/>
    <cellStyle name="Vírgula 3 2 3 13" xfId="11750"/>
    <cellStyle name="Vírgula 3 2 3 2" xfId="11751"/>
    <cellStyle name="Vírgula 3 2 3 2 2" xfId="11752"/>
    <cellStyle name="Vírgula 3 2 3 2 2 2" xfId="11753"/>
    <cellStyle name="Vírgula 3 2 3 2 2 3" xfId="11754"/>
    <cellStyle name="Vírgula 3 2 3 2 3" xfId="11755"/>
    <cellStyle name="Vírgula 3 2 3 2 3 2" xfId="11756"/>
    <cellStyle name="Vírgula 3 2 3 3" xfId="11757"/>
    <cellStyle name="Vírgula 3 2 3 3 2" xfId="11758"/>
    <cellStyle name="Vírgula 3 2 3 3 2 2" xfId="11759"/>
    <cellStyle name="Vírgula 3 2 3 3 2 3" xfId="11760"/>
    <cellStyle name="Vírgula 3 2 3 3 3" xfId="11761"/>
    <cellStyle name="Vírgula 3 2 3 3 3 2" xfId="11762"/>
    <cellStyle name="Vírgula 3 2 3 4" xfId="11763"/>
    <cellStyle name="Vírgula 3 2 3 4 2" xfId="11764"/>
    <cellStyle name="Vírgula 3 2 3 4 2 2" xfId="11765"/>
    <cellStyle name="Vírgula 3 2 3 4 2 3" xfId="11766"/>
    <cellStyle name="Vírgula 3 2 3 4 3" xfId="11767"/>
    <cellStyle name="Vírgula 3 2 3 4 3 2" xfId="11768"/>
    <cellStyle name="Vírgula 3 2 3 5" xfId="11769"/>
    <cellStyle name="Vírgula 3 2 3 5 2" xfId="11770"/>
    <cellStyle name="Vírgula 3 2 3 5 2 2" xfId="11771"/>
    <cellStyle name="Vírgula 3 2 3 5 2 3" xfId="11772"/>
    <cellStyle name="Vírgula 3 2 3 5 3" xfId="11773"/>
    <cellStyle name="Vírgula 3 2 3 5 3 2" xfId="11774"/>
    <cellStyle name="Vírgula 3 2 3 6" xfId="11775"/>
    <cellStyle name="Vírgula 3 2 3 6 2" xfId="11776"/>
    <cellStyle name="Vírgula 3 2 3 6 2 2" xfId="11777"/>
    <cellStyle name="Vírgula 3 2 3 6 2 3" xfId="11778"/>
    <cellStyle name="Vírgula 3 2 3 6 3" xfId="11779"/>
    <cellStyle name="Vírgula 3 2 3 6 3 2" xfId="11780"/>
    <cellStyle name="Vírgula 3 2 3 7" xfId="11781"/>
    <cellStyle name="Vírgula 3 2 3 7 2" xfId="11782"/>
    <cellStyle name="Vírgula 3 2 3 7 2 2" xfId="11783"/>
    <cellStyle name="Vírgula 3 2 3 7 2 3" xfId="11784"/>
    <cellStyle name="Vírgula 3 2 3 7 3" xfId="11785"/>
    <cellStyle name="Vírgula 3 2 3 7 3 2" xfId="11786"/>
    <cellStyle name="Vírgula 3 2 3 8" xfId="11787"/>
    <cellStyle name="Vírgula 3 2 3 8 2" xfId="11788"/>
    <cellStyle name="Vírgula 3 2 3 8 2 2" xfId="11789"/>
    <cellStyle name="Vírgula 3 2 3 8 2 3" xfId="11790"/>
    <cellStyle name="Vírgula 3 2 3 8 3" xfId="11791"/>
    <cellStyle name="Vírgula 3 2 3 8 3 2" xfId="11792"/>
    <cellStyle name="Vírgula 3 2 3 9" xfId="11793"/>
    <cellStyle name="Vírgula 3 2 3 9 2" xfId="11794"/>
    <cellStyle name="Vírgula 3 2 3 9 2 2" xfId="11795"/>
    <cellStyle name="Vírgula 3 2 3 9 2 3" xfId="11796"/>
    <cellStyle name="Vírgula 3 2 3 9 3" xfId="11797"/>
    <cellStyle name="Vírgula 3 2 3 9 3 2" xfId="11798"/>
    <cellStyle name="Vírgula 3 2 4" xfId="11799"/>
    <cellStyle name="Vírgula 3 2 4 2" xfId="11800"/>
    <cellStyle name="Vírgula 3 2 4 2 2" xfId="11801"/>
    <cellStyle name="Vírgula 3 2 4 2 3" xfId="11802"/>
    <cellStyle name="Vírgula 3 2 4 3" xfId="11803"/>
    <cellStyle name="Vírgula 3 2 4 3 2" xfId="11804"/>
    <cellStyle name="Vírgula 3 2 5" xfId="11805"/>
    <cellStyle name="Vírgula 3 2 5 2" xfId="11806"/>
    <cellStyle name="Vírgula 3 2 5 2 2" xfId="11807"/>
    <cellStyle name="Vírgula 3 2 5 2 3" xfId="11808"/>
    <cellStyle name="Vírgula 3 2 5 3" xfId="11809"/>
    <cellStyle name="Vírgula 3 2 5 3 2" xfId="11810"/>
    <cellStyle name="Vírgula 3 2 6" xfId="11811"/>
    <cellStyle name="Vírgula 3 2 6 2" xfId="11812"/>
    <cellStyle name="Vírgula 3 2 6 2 2" xfId="11813"/>
    <cellStyle name="Vírgula 3 2 6 2 3" xfId="11814"/>
    <cellStyle name="Vírgula 3 2 6 3" xfId="11815"/>
    <cellStyle name="Vírgula 3 2 6 3 2" xfId="11816"/>
    <cellStyle name="Vírgula 3 2 7" xfId="11817"/>
    <cellStyle name="Vírgula 3 2 7 2" xfId="11818"/>
    <cellStyle name="Vírgula 3 2 7 2 2" xfId="11819"/>
    <cellStyle name="Vírgula 3 2 7 2 3" xfId="11820"/>
    <cellStyle name="Vírgula 3 2 7 3" xfId="11821"/>
    <cellStyle name="Vírgula 3 2 7 3 2" xfId="11822"/>
    <cellStyle name="Vírgula 3 2 8" xfId="11823"/>
    <cellStyle name="Vírgula 3 2 8 2" xfId="11824"/>
    <cellStyle name="Vírgula 3 2 8 2 2" xfId="11825"/>
    <cellStyle name="Vírgula 3 2 8 2 3" xfId="11826"/>
    <cellStyle name="Vírgula 3 2 8 3" xfId="11827"/>
    <cellStyle name="Vírgula 3 2 8 3 2" xfId="11828"/>
    <cellStyle name="Vírgula 3 2 9" xfId="11829"/>
    <cellStyle name="Vírgula 3 2 9 2" xfId="11830"/>
    <cellStyle name="Vírgula 3 2 9 2 2" xfId="11831"/>
    <cellStyle name="Vírgula 3 2 9 2 3" xfId="11832"/>
    <cellStyle name="Vírgula 3 2 9 3" xfId="11833"/>
    <cellStyle name="Vírgula 3 2 9 3 2" xfId="11834"/>
    <cellStyle name="Vírgula 3 3" xfId="11835"/>
    <cellStyle name="Vírgula 3 3 10" xfId="11836"/>
    <cellStyle name="Vírgula 3 3 10 2" xfId="11837"/>
    <cellStyle name="Vírgula 3 3 10 2 2" xfId="11838"/>
    <cellStyle name="Vírgula 3 3 10 3" xfId="11839"/>
    <cellStyle name="Vírgula 3 3 10 3 2" xfId="11840"/>
    <cellStyle name="Vírgula 3 3 10 3 3" xfId="11841"/>
    <cellStyle name="Vírgula 3 3 10 4" xfId="11842"/>
    <cellStyle name="Vírgula 3 3 11" xfId="11843"/>
    <cellStyle name="Vírgula 3 3 11 2" xfId="11844"/>
    <cellStyle name="Vírgula 3 3 11 3" xfId="11845"/>
    <cellStyle name="Vírgula 3 3 12" xfId="11846"/>
    <cellStyle name="Vírgula 3 3 13" xfId="11847"/>
    <cellStyle name="Vírgula 3 3 2" xfId="11848"/>
    <cellStyle name="Vírgula 3 3 2 2" xfId="11849"/>
    <cellStyle name="Vírgula 3 3 2 2 2" xfId="11850"/>
    <cellStyle name="Vírgula 3 3 2 2 3" xfId="11851"/>
    <cellStyle name="Vírgula 3 3 2 2 3 2" xfId="11852"/>
    <cellStyle name="Vírgula 3 3 2 2 3 3" xfId="11853"/>
    <cellStyle name="Vírgula 3 3 2 2 4" xfId="11854"/>
    <cellStyle name="Vírgula 3 3 2 3" xfId="11855"/>
    <cellStyle name="Vírgula 3 3 2 3 2" xfId="11856"/>
    <cellStyle name="Vírgula 3 3 2 4" xfId="11857"/>
    <cellStyle name="Vírgula 3 3 3" xfId="11858"/>
    <cellStyle name="Vírgula 3 3 3 2" xfId="11859"/>
    <cellStyle name="Vírgula 3 3 3 2 2" xfId="11860"/>
    <cellStyle name="Vírgula 3 3 3 2 2 2" xfId="11861"/>
    <cellStyle name="Vírgula 3 3 3 2 2 3" xfId="11862"/>
    <cellStyle name="Vírgula 3 3 3 2 3" xfId="11863"/>
    <cellStyle name="Vírgula 3 3 3 2 3 2" xfId="11864"/>
    <cellStyle name="Vírgula 3 3 3 2 4" xfId="11865"/>
    <cellStyle name="Vírgula 3 3 3 3" xfId="11866"/>
    <cellStyle name="Vírgula 3 3 3 3 2" xfId="11867"/>
    <cellStyle name="Vírgula 3 3 3 3 3" xfId="11868"/>
    <cellStyle name="Vírgula 3 3 3 4" xfId="11869"/>
    <cellStyle name="Vírgula 3 3 3 4 2" xfId="11870"/>
    <cellStyle name="Vírgula 3 3 4" xfId="11871"/>
    <cellStyle name="Vírgula 3 3 4 2" xfId="11872"/>
    <cellStyle name="Vírgula 3 3 4 2 2" xfId="11873"/>
    <cellStyle name="Vírgula 3 3 4 2 3" xfId="11874"/>
    <cellStyle name="Vírgula 3 3 4 3" xfId="11875"/>
    <cellStyle name="Vírgula 3 3 4 3 2" xfId="11876"/>
    <cellStyle name="Vírgula 3 3 5" xfId="11877"/>
    <cellStyle name="Vírgula 3 3 5 2" xfId="11878"/>
    <cellStyle name="Vírgula 3 3 5 2 2" xfId="11879"/>
    <cellStyle name="Vírgula 3 3 5 2 3" xfId="11880"/>
    <cellStyle name="Vírgula 3 3 5 3" xfId="11881"/>
    <cellStyle name="Vírgula 3 3 5 3 2" xfId="11882"/>
    <cellStyle name="Vírgula 3 3 6" xfId="11883"/>
    <cellStyle name="Vírgula 3 3 6 2" xfId="11884"/>
    <cellStyle name="Vírgula 3 3 6 2 2" xfId="11885"/>
    <cellStyle name="Vírgula 3 3 6 2 3" xfId="11886"/>
    <cellStyle name="Vírgula 3 3 6 3" xfId="11887"/>
    <cellStyle name="Vírgula 3 3 6 3 2" xfId="11888"/>
    <cellStyle name="Vírgula 3 3 7" xfId="11889"/>
    <cellStyle name="Vírgula 3 3 7 2" xfId="11890"/>
    <cellStyle name="Vírgula 3 3 7 2 2" xfId="11891"/>
    <cellStyle name="Vírgula 3 3 7 2 3" xfId="11892"/>
    <cellStyle name="Vírgula 3 3 7 3" xfId="11893"/>
    <cellStyle name="Vírgula 3 3 7 3 2" xfId="11894"/>
    <cellStyle name="Vírgula 3 3 8" xfId="11895"/>
    <cellStyle name="Vírgula 3 3 8 2" xfId="11896"/>
    <cellStyle name="Vírgula 3 3 8 2 2" xfId="11897"/>
    <cellStyle name="Vírgula 3 3 8 2 3" xfId="11898"/>
    <cellStyle name="Vírgula 3 3 8 3" xfId="11899"/>
    <cellStyle name="Vírgula 3 3 8 3 2" xfId="11900"/>
    <cellStyle name="Vírgula 3 3 9" xfId="11901"/>
    <cellStyle name="Vírgula 3 3 9 2" xfId="11902"/>
    <cellStyle name="Vírgula 3 3 9 2 2" xfId="11903"/>
    <cellStyle name="Vírgula 3 3 9 2 3" xfId="11904"/>
    <cellStyle name="Vírgula 3 3 9 3" xfId="11905"/>
    <cellStyle name="Vírgula 3 3 9 3 2" xfId="11906"/>
    <cellStyle name="Vírgula 3 4" xfId="11907"/>
    <cellStyle name="Vírgula 3 4 10" xfId="11908"/>
    <cellStyle name="Vírgula 3 4 10 2" xfId="11909"/>
    <cellStyle name="Vírgula 3 4 10 3" xfId="11910"/>
    <cellStyle name="Vírgula 3 4 10 3 2" xfId="11911"/>
    <cellStyle name="Vírgula 3 4 10 3 3" xfId="11912"/>
    <cellStyle name="Vírgula 3 4 10 4" xfId="11913"/>
    <cellStyle name="Vírgula 3 4 11" xfId="11914"/>
    <cellStyle name="Vírgula 3 4 11 2" xfId="11915"/>
    <cellStyle name="Vírgula 3 4 11 2 2" xfId="11916"/>
    <cellStyle name="Vírgula 3 4 11 2 3" xfId="11917"/>
    <cellStyle name="Vírgula 3 4 11 3" xfId="11918"/>
    <cellStyle name="Vírgula 3 4 12" xfId="11919"/>
    <cellStyle name="Vírgula 3 4 13" xfId="11920"/>
    <cellStyle name="Vírgula 3 4 2" xfId="11921"/>
    <cellStyle name="Vírgula 3 4 2 2" xfId="11922"/>
    <cellStyle name="Vírgula 3 4 2 2 2" xfId="11923"/>
    <cellStyle name="Vírgula 3 4 2 2 3" xfId="11924"/>
    <cellStyle name="Vírgula 3 4 2 3" xfId="11925"/>
    <cellStyle name="Vírgula 3 4 2 3 2" xfId="11926"/>
    <cellStyle name="Vírgula 3 4 3" xfId="11927"/>
    <cellStyle name="Vírgula 3 4 3 2" xfId="11928"/>
    <cellStyle name="Vírgula 3 4 3 2 2" xfId="11929"/>
    <cellStyle name="Vírgula 3 4 3 2 3" xfId="11930"/>
    <cellStyle name="Vírgula 3 4 3 3" xfId="11931"/>
    <cellStyle name="Vírgula 3 4 3 3 2" xfId="11932"/>
    <cellStyle name="Vírgula 3 4 4" xfId="11933"/>
    <cellStyle name="Vírgula 3 4 4 2" xfId="11934"/>
    <cellStyle name="Vírgula 3 4 4 2 2" xfId="11935"/>
    <cellStyle name="Vírgula 3 4 4 2 3" xfId="11936"/>
    <cellStyle name="Vírgula 3 4 4 3" xfId="11937"/>
    <cellStyle name="Vírgula 3 4 4 3 2" xfId="11938"/>
    <cellStyle name="Vírgula 3 4 5" xfId="11939"/>
    <cellStyle name="Vírgula 3 4 5 2" xfId="11940"/>
    <cellStyle name="Vírgula 3 4 5 2 2" xfId="11941"/>
    <cellStyle name="Vírgula 3 4 5 2 3" xfId="11942"/>
    <cellStyle name="Vírgula 3 4 5 3" xfId="11943"/>
    <cellStyle name="Vírgula 3 4 5 3 2" xfId="11944"/>
    <cellStyle name="Vírgula 3 4 6" xfId="11945"/>
    <cellStyle name="Vírgula 3 4 6 2" xfId="11946"/>
    <cellStyle name="Vírgula 3 4 6 2 2" xfId="11947"/>
    <cellStyle name="Vírgula 3 4 6 2 3" xfId="11948"/>
    <cellStyle name="Vírgula 3 4 6 3" xfId="11949"/>
    <cellStyle name="Vírgula 3 4 6 3 2" xfId="11950"/>
    <cellStyle name="Vírgula 3 4 7" xfId="11951"/>
    <cellStyle name="Vírgula 3 4 7 2" xfId="11952"/>
    <cellStyle name="Vírgula 3 4 7 2 2" xfId="11953"/>
    <cellStyle name="Vírgula 3 4 7 2 3" xfId="11954"/>
    <cellStyle name="Vírgula 3 4 7 3" xfId="11955"/>
    <cellStyle name="Vírgula 3 4 7 3 2" xfId="11956"/>
    <cellStyle name="Vírgula 3 4 8" xfId="11957"/>
    <cellStyle name="Vírgula 3 4 8 2" xfId="11958"/>
    <cellStyle name="Vírgula 3 4 8 2 2" xfId="11959"/>
    <cellStyle name="Vírgula 3 4 8 2 3" xfId="11960"/>
    <cellStyle name="Vírgula 3 4 8 3" xfId="11961"/>
    <cellStyle name="Vírgula 3 4 8 3 2" xfId="11962"/>
    <cellStyle name="Vírgula 3 4 9" xfId="11963"/>
    <cellStyle name="Vírgula 3 4 9 2" xfId="11964"/>
    <cellStyle name="Vírgula 3 4 9 2 2" xfId="11965"/>
    <cellStyle name="Vírgula 3 4 9 2 3" xfId="11966"/>
    <cellStyle name="Vírgula 3 4 9 3" xfId="11967"/>
    <cellStyle name="Vírgula 3 4 9 3 2" xfId="11968"/>
    <cellStyle name="Vírgula 3 5" xfId="11969"/>
    <cellStyle name="Vírgula 3 5 2" xfId="11970"/>
    <cellStyle name="Vírgula 3 5 2 2" xfId="11971"/>
    <cellStyle name="Vírgula 3 5 2 3" xfId="11972"/>
    <cellStyle name="Vírgula 3 5 3" xfId="11973"/>
    <cellStyle name="Vírgula 3 5 3 2" xfId="11974"/>
    <cellStyle name="Vírgula 3 6" xfId="11975"/>
    <cellStyle name="Vírgula 3 6 2" xfId="11976"/>
    <cellStyle name="Vírgula 3 6 2 2" xfId="11977"/>
    <cellStyle name="Vírgula 3 6 2 3" xfId="11978"/>
    <cellStyle name="Vírgula 3 6 3" xfId="11979"/>
    <cellStyle name="Vírgula 3 6 3 2" xfId="11980"/>
    <cellStyle name="Vírgula 3 6 4" xfId="11981"/>
    <cellStyle name="Vírgula 3 7" xfId="11982"/>
    <cellStyle name="Vírgula 3 7 2" xfId="11983"/>
    <cellStyle name="Vírgula 3 7 2 2" xfId="11984"/>
    <cellStyle name="Vírgula 3 7 2 3" xfId="11985"/>
    <cellStyle name="Vírgula 3 7 3" xfId="11986"/>
    <cellStyle name="Vírgula 3 7 3 2" xfId="11987"/>
    <cellStyle name="Vírgula 3 8" xfId="11988"/>
    <cellStyle name="Vírgula 3 8 2" xfId="11989"/>
    <cellStyle name="Vírgula 3 8 2 2" xfId="11990"/>
    <cellStyle name="Vírgula 3 8 2 3" xfId="11991"/>
    <cellStyle name="Vírgula 3 8 3" xfId="11992"/>
    <cellStyle name="Vírgula 3 8 3 2" xfId="11993"/>
    <cellStyle name="Vírgula 3 9" xfId="11994"/>
    <cellStyle name="Vírgula 3 9 2" xfId="11995"/>
    <cellStyle name="Vírgula 3 9 2 2" xfId="11996"/>
    <cellStyle name="Vírgula 3 9 2 3" xfId="11997"/>
    <cellStyle name="Vírgula 3 9 3" xfId="11998"/>
    <cellStyle name="Vírgula 3 9 3 2" xfId="11999"/>
    <cellStyle name="Vírgula 4" xfId="12000"/>
    <cellStyle name="Vírgula 4 10" xfId="12001"/>
    <cellStyle name="Vírgula 4 10 2" xfId="12002"/>
    <cellStyle name="Vírgula 4 10 2 2" xfId="12003"/>
    <cellStyle name="Vírgula 4 10 2 3" xfId="12004"/>
    <cellStyle name="Vírgula 4 10 3" xfId="12005"/>
    <cellStyle name="Vírgula 4 10 3 2" xfId="12006"/>
    <cellStyle name="Vírgula 4 11" xfId="12007"/>
    <cellStyle name="Vírgula 4 11 2" xfId="12008"/>
    <cellStyle name="Vírgula 4 11 2 2" xfId="12009"/>
    <cellStyle name="Vírgula 4 11 2 3" xfId="12010"/>
    <cellStyle name="Vírgula 4 11 3" xfId="12011"/>
    <cellStyle name="Vírgula 4 11 3 2" xfId="12012"/>
    <cellStyle name="Vírgula 4 12" xfId="12013"/>
    <cellStyle name="Vírgula 4 12 2" xfId="12014"/>
    <cellStyle name="Vírgula 4 12 2 2" xfId="12015"/>
    <cellStyle name="Vírgula 4 12 2 3" xfId="12016"/>
    <cellStyle name="Vírgula 4 12 3" xfId="12017"/>
    <cellStyle name="Vírgula 4 12 3 2" xfId="12018"/>
    <cellStyle name="Vírgula 4 13" xfId="12019"/>
    <cellStyle name="Vírgula 4 13 2" xfId="12020"/>
    <cellStyle name="Vírgula 4 13 2 2" xfId="12021"/>
    <cellStyle name="Vírgula 4 13 3" xfId="12022"/>
    <cellStyle name="Vírgula 4 13 3 2" xfId="12023"/>
    <cellStyle name="Vírgula 4 13 3 3" xfId="12024"/>
    <cellStyle name="Vírgula 4 13 4" xfId="12025"/>
    <cellStyle name="Vírgula 4 14" xfId="12026"/>
    <cellStyle name="Vírgula 4 14 2" xfId="12027"/>
    <cellStyle name="Vírgula 4 14 3" xfId="12028"/>
    <cellStyle name="Vírgula 4 15" xfId="12029"/>
    <cellStyle name="Vírgula 4 16" xfId="12030"/>
    <cellStyle name="Vírgula 4 2" xfId="12031"/>
    <cellStyle name="Vírgula 4 2 10" xfId="12032"/>
    <cellStyle name="Vírgula 4 2 10 2" xfId="12033"/>
    <cellStyle name="Vírgula 4 2 10 2 2" xfId="12034"/>
    <cellStyle name="Vírgula 4 2 10 2 3" xfId="12035"/>
    <cellStyle name="Vírgula 4 2 10 3" xfId="12036"/>
    <cellStyle name="Vírgula 4 2 10 3 2" xfId="12037"/>
    <cellStyle name="Vírgula 4 2 11" xfId="12038"/>
    <cellStyle name="Vírgula 4 2 11 2" xfId="12039"/>
    <cellStyle name="Vírgula 4 2 11 2 2" xfId="12040"/>
    <cellStyle name="Vírgula 4 2 11 3" xfId="12041"/>
    <cellStyle name="Vírgula 4 2 11 3 2" xfId="12042"/>
    <cellStyle name="Vírgula 4 2 11 3 3" xfId="12043"/>
    <cellStyle name="Vírgula 4 2 11 4" xfId="12044"/>
    <cellStyle name="Vírgula 4 2 12" xfId="12045"/>
    <cellStyle name="Vírgula 4 2 12 2" xfId="12046"/>
    <cellStyle name="Vírgula 4 2 12 3" xfId="12047"/>
    <cellStyle name="Vírgula 4 2 13" xfId="12048"/>
    <cellStyle name="Vírgula 4 2 14" xfId="12049"/>
    <cellStyle name="Vírgula 4 2 2" xfId="12050"/>
    <cellStyle name="Vírgula 4 2 2 10" xfId="12051"/>
    <cellStyle name="Vírgula 4 2 2 10 2" xfId="12052"/>
    <cellStyle name="Vírgula 4 2 2 10 2 2" xfId="12053"/>
    <cellStyle name="Vírgula 4 2 2 10 3" xfId="12054"/>
    <cellStyle name="Vírgula 4 2 2 10 3 2" xfId="12055"/>
    <cellStyle name="Vírgula 4 2 2 10 3 3" xfId="12056"/>
    <cellStyle name="Vírgula 4 2 2 10 4" xfId="12057"/>
    <cellStyle name="Vírgula 4 2 2 11" xfId="12058"/>
    <cellStyle name="Vírgula 4 2 2 11 2" xfId="12059"/>
    <cellStyle name="Vírgula 4 2 2 11 3" xfId="12060"/>
    <cellStyle name="Vírgula 4 2 2 12" xfId="12061"/>
    <cellStyle name="Vírgula 4 2 2 13" xfId="12062"/>
    <cellStyle name="Vírgula 4 2 2 2" xfId="12063"/>
    <cellStyle name="Vírgula 4 2 2 2 2" xfId="12064"/>
    <cellStyle name="Vírgula 4 2 2 2 2 2" xfId="12065"/>
    <cellStyle name="Vírgula 4 2 2 2 2 3" xfId="12066"/>
    <cellStyle name="Vírgula 4 2 2 2 3" xfId="12067"/>
    <cellStyle name="Vírgula 4 2 2 2 3 2" xfId="12068"/>
    <cellStyle name="Vírgula 4 2 2 3" xfId="12069"/>
    <cellStyle name="Vírgula 4 2 2 3 2" xfId="12070"/>
    <cellStyle name="Vírgula 4 2 2 3 2 2" xfId="12071"/>
    <cellStyle name="Vírgula 4 2 2 3 2 3" xfId="12072"/>
    <cellStyle name="Vírgula 4 2 2 3 3" xfId="12073"/>
    <cellStyle name="Vírgula 4 2 2 3 3 2" xfId="12074"/>
    <cellStyle name="Vírgula 4 2 2 4" xfId="12075"/>
    <cellStyle name="Vírgula 4 2 2 4 2" xfId="12076"/>
    <cellStyle name="Vírgula 4 2 2 4 2 2" xfId="12077"/>
    <cellStyle name="Vírgula 4 2 2 4 2 3" xfId="12078"/>
    <cellStyle name="Vírgula 4 2 2 4 3" xfId="12079"/>
    <cellStyle name="Vírgula 4 2 2 4 3 2" xfId="12080"/>
    <cellStyle name="Vírgula 4 2 2 5" xfId="12081"/>
    <cellStyle name="Vírgula 4 2 2 5 2" xfId="12082"/>
    <cellStyle name="Vírgula 4 2 2 5 2 2" xfId="12083"/>
    <cellStyle name="Vírgula 4 2 2 5 2 3" xfId="12084"/>
    <cellStyle name="Vírgula 4 2 2 5 3" xfId="12085"/>
    <cellStyle name="Vírgula 4 2 2 5 3 2" xfId="12086"/>
    <cellStyle name="Vírgula 4 2 2 6" xfId="12087"/>
    <cellStyle name="Vírgula 4 2 2 6 2" xfId="12088"/>
    <cellStyle name="Vírgula 4 2 2 6 2 2" xfId="12089"/>
    <cellStyle name="Vírgula 4 2 2 6 2 3" xfId="12090"/>
    <cellStyle name="Vírgula 4 2 2 6 3" xfId="12091"/>
    <cellStyle name="Vírgula 4 2 2 6 3 2" xfId="12092"/>
    <cellStyle name="Vírgula 4 2 2 7" xfId="12093"/>
    <cellStyle name="Vírgula 4 2 2 7 2" xfId="12094"/>
    <cellStyle name="Vírgula 4 2 2 7 2 2" xfId="12095"/>
    <cellStyle name="Vírgula 4 2 2 7 2 3" xfId="12096"/>
    <cellStyle name="Vírgula 4 2 2 7 3" xfId="12097"/>
    <cellStyle name="Vírgula 4 2 2 7 3 2" xfId="12098"/>
    <cellStyle name="Vírgula 4 2 2 8" xfId="12099"/>
    <cellStyle name="Vírgula 4 2 2 8 2" xfId="12100"/>
    <cellStyle name="Vírgula 4 2 2 8 2 2" xfId="12101"/>
    <cellStyle name="Vírgula 4 2 2 8 2 3" xfId="12102"/>
    <cellStyle name="Vírgula 4 2 2 8 3" xfId="12103"/>
    <cellStyle name="Vírgula 4 2 2 8 3 2" xfId="12104"/>
    <cellStyle name="Vírgula 4 2 2 9" xfId="12105"/>
    <cellStyle name="Vírgula 4 2 2 9 2" xfId="12106"/>
    <cellStyle name="Vírgula 4 2 2 9 2 2" xfId="12107"/>
    <cellStyle name="Vírgula 4 2 2 9 2 3" xfId="12108"/>
    <cellStyle name="Vírgula 4 2 2 9 3" xfId="12109"/>
    <cellStyle name="Vírgula 4 2 2 9 3 2" xfId="12110"/>
    <cellStyle name="Vírgula 4 2 3" xfId="12111"/>
    <cellStyle name="Vírgula 4 2 3 2" xfId="12112"/>
    <cellStyle name="Vírgula 4 2 3 2 2" xfId="12113"/>
    <cellStyle name="Vírgula 4 2 3 2 2 2" xfId="12114"/>
    <cellStyle name="Vírgula 4 2 3 2 2 3" xfId="12115"/>
    <cellStyle name="Vírgula 4 2 3 2 3" xfId="12116"/>
    <cellStyle name="Vírgula 4 2 3 2 3 2" xfId="12117"/>
    <cellStyle name="Vírgula 4 2 3 2 4" xfId="12118"/>
    <cellStyle name="Vírgula 4 2 3 3" xfId="12119"/>
    <cellStyle name="Vírgula 4 2 3 3 2" xfId="12120"/>
    <cellStyle name="Vírgula 4 2 3 3 3" xfId="12121"/>
    <cellStyle name="Vírgula 4 2 3 4" xfId="12122"/>
    <cellStyle name="Vírgula 4 2 3 4 2" xfId="12123"/>
    <cellStyle name="Vírgula 4 2 4" xfId="12124"/>
    <cellStyle name="Vírgula 4 2 4 2" xfId="12125"/>
    <cellStyle name="Vírgula 4 2 4 2 2" xfId="12126"/>
    <cellStyle name="Vírgula 4 2 4 2 3" xfId="12127"/>
    <cellStyle name="Vírgula 4 2 4 3" xfId="12128"/>
    <cellStyle name="Vírgula 4 2 4 3 2" xfId="12129"/>
    <cellStyle name="Vírgula 4 2 5" xfId="12130"/>
    <cellStyle name="Vírgula 4 2 5 2" xfId="12131"/>
    <cellStyle name="Vírgula 4 2 5 2 2" xfId="12132"/>
    <cellStyle name="Vírgula 4 2 5 2 3" xfId="12133"/>
    <cellStyle name="Vírgula 4 2 5 3" xfId="12134"/>
    <cellStyle name="Vírgula 4 2 5 3 2" xfId="12135"/>
    <cellStyle name="Vírgula 4 2 6" xfId="12136"/>
    <cellStyle name="Vírgula 4 2 6 2" xfId="12137"/>
    <cellStyle name="Vírgula 4 2 6 2 2" xfId="12138"/>
    <cellStyle name="Vírgula 4 2 6 2 3" xfId="12139"/>
    <cellStyle name="Vírgula 4 2 6 3" xfId="12140"/>
    <cellStyle name="Vírgula 4 2 6 3 2" xfId="12141"/>
    <cellStyle name="Vírgula 4 2 7" xfId="12142"/>
    <cellStyle name="Vírgula 4 2 7 2" xfId="12143"/>
    <cellStyle name="Vírgula 4 2 7 2 2" xfId="12144"/>
    <cellStyle name="Vírgula 4 2 7 2 3" xfId="12145"/>
    <cellStyle name="Vírgula 4 2 7 3" xfId="12146"/>
    <cellStyle name="Vírgula 4 2 7 3 2" xfId="12147"/>
    <cellStyle name="Vírgula 4 2 8" xfId="12148"/>
    <cellStyle name="Vírgula 4 2 8 2" xfId="12149"/>
    <cellStyle name="Vírgula 4 2 8 2 2" xfId="12150"/>
    <cellStyle name="Vírgula 4 2 8 2 3" xfId="12151"/>
    <cellStyle name="Vírgula 4 2 8 3" xfId="12152"/>
    <cellStyle name="Vírgula 4 2 8 3 2" xfId="12153"/>
    <cellStyle name="Vírgula 4 2 9" xfId="12154"/>
    <cellStyle name="Vírgula 4 2 9 2" xfId="12155"/>
    <cellStyle name="Vírgula 4 2 9 2 2" xfId="12156"/>
    <cellStyle name="Vírgula 4 2 9 2 3" xfId="12157"/>
    <cellStyle name="Vírgula 4 2 9 3" xfId="12158"/>
    <cellStyle name="Vírgula 4 2 9 3 2" xfId="12159"/>
    <cellStyle name="Vírgula 4 3" xfId="12160"/>
    <cellStyle name="Vírgula 4 3 10" xfId="12161"/>
    <cellStyle name="Vírgula 4 3 10 2" xfId="12162"/>
    <cellStyle name="Vírgula 4 3 10 2 2" xfId="12163"/>
    <cellStyle name="Vírgula 4 3 10 3" xfId="12164"/>
    <cellStyle name="Vírgula 4 3 10 3 2" xfId="12165"/>
    <cellStyle name="Vírgula 4 3 10 3 3" xfId="12166"/>
    <cellStyle name="Vírgula 4 3 10 4" xfId="12167"/>
    <cellStyle name="Vírgula 4 3 11" xfId="12168"/>
    <cellStyle name="Vírgula 4 3 11 2" xfId="12169"/>
    <cellStyle name="Vírgula 4 3 11 3" xfId="12170"/>
    <cellStyle name="Vírgula 4 3 12" xfId="12171"/>
    <cellStyle name="Vírgula 4 3 13" xfId="12172"/>
    <cellStyle name="Vírgula 4 3 2" xfId="12173"/>
    <cellStyle name="Vírgula 4 3 2 2" xfId="12174"/>
    <cellStyle name="Vírgula 4 3 2 2 2" xfId="12175"/>
    <cellStyle name="Vírgula 4 3 2 2 3" xfId="12176"/>
    <cellStyle name="Vírgula 4 3 2 3" xfId="12177"/>
    <cellStyle name="Vírgula 4 3 2 3 2" xfId="12178"/>
    <cellStyle name="Vírgula 4 3 3" xfId="12179"/>
    <cellStyle name="Vírgula 4 3 3 2" xfId="12180"/>
    <cellStyle name="Vírgula 4 3 3 2 2" xfId="12181"/>
    <cellStyle name="Vírgula 4 3 3 2 3" xfId="12182"/>
    <cellStyle name="Vírgula 4 3 3 3" xfId="12183"/>
    <cellStyle name="Vírgula 4 3 3 3 2" xfId="12184"/>
    <cellStyle name="Vírgula 4 3 4" xfId="12185"/>
    <cellStyle name="Vírgula 4 3 4 2" xfId="12186"/>
    <cellStyle name="Vírgula 4 3 4 2 2" xfId="12187"/>
    <cellStyle name="Vírgula 4 3 4 2 3" xfId="12188"/>
    <cellStyle name="Vírgula 4 3 4 3" xfId="12189"/>
    <cellStyle name="Vírgula 4 3 4 3 2" xfId="12190"/>
    <cellStyle name="Vírgula 4 3 5" xfId="12191"/>
    <cellStyle name="Vírgula 4 3 5 2" xfId="12192"/>
    <cellStyle name="Vírgula 4 3 5 2 2" xfId="12193"/>
    <cellStyle name="Vírgula 4 3 5 2 3" xfId="12194"/>
    <cellStyle name="Vírgula 4 3 5 3" xfId="12195"/>
    <cellStyle name="Vírgula 4 3 5 3 2" xfId="12196"/>
    <cellStyle name="Vírgula 4 3 6" xfId="12197"/>
    <cellStyle name="Vírgula 4 3 6 2" xfId="12198"/>
    <cellStyle name="Vírgula 4 3 6 2 2" xfId="12199"/>
    <cellStyle name="Vírgula 4 3 6 2 3" xfId="12200"/>
    <cellStyle name="Vírgula 4 3 6 3" xfId="12201"/>
    <cellStyle name="Vírgula 4 3 6 3 2" xfId="12202"/>
    <cellStyle name="Vírgula 4 3 7" xfId="12203"/>
    <cellStyle name="Vírgula 4 3 7 2" xfId="12204"/>
    <cellStyle name="Vírgula 4 3 7 2 2" xfId="12205"/>
    <cellStyle name="Vírgula 4 3 7 2 3" xfId="12206"/>
    <cellStyle name="Vírgula 4 3 7 3" xfId="12207"/>
    <cellStyle name="Vírgula 4 3 7 3 2" xfId="12208"/>
    <cellStyle name="Vírgula 4 3 8" xfId="12209"/>
    <cellStyle name="Vírgula 4 3 8 2" xfId="12210"/>
    <cellStyle name="Vírgula 4 3 8 2 2" xfId="12211"/>
    <cellStyle name="Vírgula 4 3 8 2 3" xfId="12212"/>
    <cellStyle name="Vírgula 4 3 8 3" xfId="12213"/>
    <cellStyle name="Vírgula 4 3 8 3 2" xfId="12214"/>
    <cellStyle name="Vírgula 4 3 9" xfId="12215"/>
    <cellStyle name="Vírgula 4 3 9 2" xfId="12216"/>
    <cellStyle name="Vírgula 4 3 9 2 2" xfId="12217"/>
    <cellStyle name="Vírgula 4 3 9 2 3" xfId="12218"/>
    <cellStyle name="Vírgula 4 3 9 3" xfId="12219"/>
    <cellStyle name="Vírgula 4 3 9 3 2" xfId="12220"/>
    <cellStyle name="Vírgula 4 4" xfId="12221"/>
    <cellStyle name="Vírgula 4 4 10" xfId="12222"/>
    <cellStyle name="Vírgula 4 4 10 2" xfId="12223"/>
    <cellStyle name="Vírgula 4 4 10 2 2" xfId="12224"/>
    <cellStyle name="Vírgula 4 4 10 2 3" xfId="12225"/>
    <cellStyle name="Vírgula 4 4 10 3" xfId="12226"/>
    <cellStyle name="Vírgula 4 4 10 3 2" xfId="12227"/>
    <cellStyle name="Vírgula 4 4 11" xfId="12228"/>
    <cellStyle name="Vírgula 4 4 11 2" xfId="12229"/>
    <cellStyle name="Vírgula 4 4 11 2 2" xfId="12230"/>
    <cellStyle name="Vírgula 4 4 11 2 3" xfId="12231"/>
    <cellStyle name="Vírgula 4 4 11 3" xfId="12232"/>
    <cellStyle name="Vírgula 4 4 11 3 2" xfId="12233"/>
    <cellStyle name="Vírgula 4 4 12" xfId="12234"/>
    <cellStyle name="Vírgula 4 4 12 2" xfId="12235"/>
    <cellStyle name="Vírgula 4 4 12 2 2" xfId="12236"/>
    <cellStyle name="Vírgula 4 4 12 2 3" xfId="12237"/>
    <cellStyle name="Vírgula 4 4 12 3" xfId="12238"/>
    <cellStyle name="Vírgula 4 4 12 3 2" xfId="12239"/>
    <cellStyle name="Vírgula 4 4 13" xfId="12240"/>
    <cellStyle name="Vírgula 4 4 13 2" xfId="12241"/>
    <cellStyle name="Vírgula 4 4 2" xfId="12242"/>
    <cellStyle name="Vírgula 4 4 2 2" xfId="12243"/>
    <cellStyle name="Vírgula 4 4 2 2 2" xfId="12244"/>
    <cellStyle name="Vírgula 4 4 2 2 2 2" xfId="12245"/>
    <cellStyle name="Vírgula 4 4 2 2 2 2 2" xfId="12246"/>
    <cellStyle name="Vírgula 4 4 2 2 2 2 3" xfId="12247"/>
    <cellStyle name="Vírgula 4 4 2 2 2 3" xfId="12248"/>
    <cellStyle name="Vírgula 4 4 2 2 2 3 2" xfId="12249"/>
    <cellStyle name="Vírgula 4 4 2 2 3" xfId="12250"/>
    <cellStyle name="Vírgula 4 4 2 2 3 2" xfId="12251"/>
    <cellStyle name="Vírgula 4 4 2 2 3 2 2" xfId="12252"/>
    <cellStyle name="Vírgula 4 4 2 2 3 3" xfId="12253"/>
    <cellStyle name="Vírgula 4 4 2 2 3 3 2" xfId="12254"/>
    <cellStyle name="Vírgula 4 4 2 2 3 3 3" xfId="12255"/>
    <cellStyle name="Vírgula 4 4 2 2 4" xfId="12256"/>
    <cellStyle name="Vírgula 4 4 2 2 4 2" xfId="12257"/>
    <cellStyle name="Vírgula 4 4 2 2 5" xfId="12258"/>
    <cellStyle name="Vírgula 4 4 2 2 6" xfId="12259"/>
    <cellStyle name="Vírgula 4 4 2 3" xfId="12260"/>
    <cellStyle name="Vírgula 4 4 2 3 2" xfId="12261"/>
    <cellStyle name="Vírgula 4 4 2 3 2 2" xfId="12262"/>
    <cellStyle name="Vírgula 4 4 2 3 2 3" xfId="12263"/>
    <cellStyle name="Vírgula 4 4 2 3 3" xfId="12264"/>
    <cellStyle name="Vírgula 4 4 2 3 3 2" xfId="12265"/>
    <cellStyle name="Vírgula 4 4 2 4" xfId="12266"/>
    <cellStyle name="Vírgula 4 4 2 4 2" xfId="12267"/>
    <cellStyle name="Vírgula 4 4 2 4 2 2" xfId="12268"/>
    <cellStyle name="Vírgula 4 4 2 4 2 3" xfId="12269"/>
    <cellStyle name="Vírgula 4 4 2 4 3" xfId="12270"/>
    <cellStyle name="Vírgula 4 4 2 4 3 2" xfId="12271"/>
    <cellStyle name="Vírgula 4 4 2 5" xfId="12272"/>
    <cellStyle name="Vírgula 4 4 2 5 2" xfId="12273"/>
    <cellStyle name="Vírgula 4 4 2 5 2 2" xfId="12274"/>
    <cellStyle name="Vírgula 4 4 2 5 2 3" xfId="12275"/>
    <cellStyle name="Vírgula 4 4 2 5 3" xfId="12276"/>
    <cellStyle name="Vírgula 4 4 2 5 3 2" xfId="12277"/>
    <cellStyle name="Vírgula 4 4 2 6" xfId="12278"/>
    <cellStyle name="Vírgula 4 4 2 6 2" xfId="12279"/>
    <cellStyle name="Vírgula 4 4 2 6 2 2" xfId="12280"/>
    <cellStyle name="Vírgula 4 4 2 6 2 3" xfId="12281"/>
    <cellStyle name="Vírgula 4 4 2 6 3" xfId="12282"/>
    <cellStyle name="Vírgula 4 4 2 6 4" xfId="12283"/>
    <cellStyle name="Vírgula 4 4 2 7" xfId="12284"/>
    <cellStyle name="Vírgula 4 4 2 7 2" xfId="12285"/>
    <cellStyle name="Vírgula 4 4 2 7 3" xfId="12286"/>
    <cellStyle name="Vírgula 4 4 2 8" xfId="12287"/>
    <cellStyle name="Vírgula 4 4 2 8 2" xfId="12288"/>
    <cellStyle name="Vírgula 4 4 2 8 3" xfId="12289"/>
    <cellStyle name="Vírgula 4 4 2 9" xfId="12290"/>
    <cellStyle name="Vírgula 4 4 2 9 2" xfId="12291"/>
    <cellStyle name="Vírgula 4 4 2 9 3" xfId="12292"/>
    <cellStyle name="Vírgula 4 4 3" xfId="12293"/>
    <cellStyle name="Vírgula 4 4 3 2" xfId="12294"/>
    <cellStyle name="Vírgula 4 4 3 2 2" xfId="12295"/>
    <cellStyle name="Vírgula 4 4 3 2 2 2" xfId="12296"/>
    <cellStyle name="Vírgula 4 4 3 2 2 3" xfId="12297"/>
    <cellStyle name="Vírgula 4 4 3 2 2 3 2" xfId="12298"/>
    <cellStyle name="Vírgula 4 4 3 2 2 3 3" xfId="12299"/>
    <cellStyle name="Vírgula 4 4 3 2 2 4" xfId="12300"/>
    <cellStyle name="Vírgula 4 4 3 2 3" xfId="12301"/>
    <cellStyle name="Vírgula 4 4 3 2 3 2" xfId="12302"/>
    <cellStyle name="Vírgula 4 4 3 2 4" xfId="12303"/>
    <cellStyle name="Vírgula 4 4 3 3" xfId="12304"/>
    <cellStyle name="Vírgula 4 4 3 3 2" xfId="12305"/>
    <cellStyle name="Vírgula 4 4 3 3 2 2" xfId="12306"/>
    <cellStyle name="Vírgula 4 4 3 3 3" xfId="12307"/>
    <cellStyle name="Vírgula 4 4 3 3 3 2" xfId="12308"/>
    <cellStyle name="Vírgula 4 4 3 3 3 3" xfId="12309"/>
    <cellStyle name="Vírgula 4 4 3 3 4" xfId="12310"/>
    <cellStyle name="Vírgula 4 4 3 3 5" xfId="12311"/>
    <cellStyle name="Vírgula 4 4 3 4" xfId="12312"/>
    <cellStyle name="Vírgula 4 4 3 4 2" xfId="12313"/>
    <cellStyle name="Vírgula 4 4 3 5" xfId="12314"/>
    <cellStyle name="Vírgula 4 4 3 5 2" xfId="12315"/>
    <cellStyle name="Vírgula 4 4 3 5 3" xfId="12316"/>
    <cellStyle name="Vírgula 4 4 3 6" xfId="12317"/>
    <cellStyle name="Vírgula 4 4 4" xfId="12318"/>
    <cellStyle name="Vírgula 4 4 4 2" xfId="12319"/>
    <cellStyle name="Vírgula 4 4 4 2 2" xfId="12320"/>
    <cellStyle name="Vírgula 4 4 4 2 3" xfId="12321"/>
    <cellStyle name="Vírgula 4 4 4 3" xfId="12322"/>
    <cellStyle name="Vírgula 4 4 4 3 2" xfId="12323"/>
    <cellStyle name="Vírgula 4 4 5" xfId="12324"/>
    <cellStyle name="Vírgula 4 4 5 2" xfId="12325"/>
    <cellStyle name="Vírgula 4 4 5 2 2" xfId="12326"/>
    <cellStyle name="Vírgula 4 4 5 2 2 2" xfId="12327"/>
    <cellStyle name="Vírgula 4 4 5 2 2 3" xfId="12328"/>
    <cellStyle name="Vírgula 4 4 5 2 3" xfId="12329"/>
    <cellStyle name="Vírgula 4 4 5 2 3 2" xfId="12330"/>
    <cellStyle name="Vírgula 4 4 5 3" xfId="12331"/>
    <cellStyle name="Vírgula 4 4 5 3 2" xfId="12332"/>
    <cellStyle name="Vírgula 4 4 5 3 2 2" xfId="12333"/>
    <cellStyle name="Vírgula 4 4 5 3 2 3" xfId="12334"/>
    <cellStyle name="Vírgula 4 4 5 3 3" xfId="12335"/>
    <cellStyle name="Vírgula 4 4 5 3 3 2" xfId="12336"/>
    <cellStyle name="Vírgula 4 4 5 4" xfId="12337"/>
    <cellStyle name="Vírgula 4 4 5 4 2" xfId="12338"/>
    <cellStyle name="Vírgula 4 4 5 4 3" xfId="12339"/>
    <cellStyle name="Vírgula 4 4 5 4 3 2" xfId="12340"/>
    <cellStyle name="Vírgula 4 4 5 4 3 3" xfId="12341"/>
    <cellStyle name="Vírgula 4 4 5 5" xfId="12342"/>
    <cellStyle name="Vírgula 4 4 5 5 2" xfId="12343"/>
    <cellStyle name="Vírgula 4 4 5 6" xfId="12344"/>
    <cellStyle name="Vírgula 4 4 6" xfId="12345"/>
    <cellStyle name="Vírgula 4 4 6 2" xfId="12346"/>
    <cellStyle name="Vírgula 4 4 6 2 2" xfId="12347"/>
    <cellStyle name="Vírgula 4 4 6 2 3" xfId="12348"/>
    <cellStyle name="Vírgula 4 4 6 2 3 2" xfId="12349"/>
    <cellStyle name="Vírgula 4 4 6 2 3 3" xfId="12350"/>
    <cellStyle name="Vírgula 4 4 6 2 4" xfId="12351"/>
    <cellStyle name="Vírgula 4 4 6 3" xfId="12352"/>
    <cellStyle name="Vírgula 4 4 6 3 2" xfId="12353"/>
    <cellStyle name="Vírgula 4 4 6 4" xfId="12354"/>
    <cellStyle name="Vírgula 4 4 7" xfId="12355"/>
    <cellStyle name="Vírgula 4 4 7 2" xfId="12356"/>
    <cellStyle name="Vírgula 4 4 7 2 2" xfId="12357"/>
    <cellStyle name="Vírgula 4 4 7 2 3" xfId="12358"/>
    <cellStyle name="Vírgula 4 4 7 3" xfId="12359"/>
    <cellStyle name="Vírgula 4 4 7 3 2" xfId="12360"/>
    <cellStyle name="Vírgula 4 4 8" xfId="12361"/>
    <cellStyle name="Vírgula 4 4 8 2" xfId="12362"/>
    <cellStyle name="Vírgula 4 4 8 2 2" xfId="12363"/>
    <cellStyle name="Vírgula 4 4 8 2 3" xfId="12364"/>
    <cellStyle name="Vírgula 4 4 8 3" xfId="12365"/>
    <cellStyle name="Vírgula 4 4 8 3 2" xfId="12366"/>
    <cellStyle name="Vírgula 4 4 9" xfId="12367"/>
    <cellStyle name="Vírgula 4 4 9 2" xfId="12368"/>
    <cellStyle name="Vírgula 4 4 9 2 2" xfId="12369"/>
    <cellStyle name="Vírgula 4 4 9 2 3" xfId="12370"/>
    <cellStyle name="Vírgula 4 4 9 3" xfId="12371"/>
    <cellStyle name="Vírgula 4 4 9 3 2" xfId="12372"/>
    <cellStyle name="Vírgula 4 5" xfId="12373"/>
    <cellStyle name="Vírgula 4 5 2" xfId="12374"/>
    <cellStyle name="Vírgula 4 5 2 2" xfId="12375"/>
    <cellStyle name="Vírgula 4 5 2 3" xfId="12376"/>
    <cellStyle name="Vírgula 4 5 3" xfId="12377"/>
    <cellStyle name="Vírgula 4 5 3 2" xfId="12378"/>
    <cellStyle name="Vírgula 4 6" xfId="12379"/>
    <cellStyle name="Vírgula 4 6 2" xfId="12380"/>
    <cellStyle name="Vírgula 4 6 2 2" xfId="12381"/>
    <cellStyle name="Vírgula 4 6 2 3" xfId="12382"/>
    <cellStyle name="Vírgula 4 6 3" xfId="12383"/>
    <cellStyle name="Vírgula 4 6 3 2" xfId="12384"/>
    <cellStyle name="Vírgula 4 7" xfId="12385"/>
    <cellStyle name="Vírgula 4 7 2" xfId="12386"/>
    <cellStyle name="Vírgula 4 7 2 2" xfId="12387"/>
    <cellStyle name="Vírgula 4 7 2 3" xfId="12388"/>
    <cellStyle name="Vírgula 4 7 3" xfId="12389"/>
    <cellStyle name="Vírgula 4 7 3 2" xfId="12390"/>
    <cellStyle name="Vírgula 4 8" xfId="12391"/>
    <cellStyle name="Vírgula 4 8 2" xfId="12392"/>
    <cellStyle name="Vírgula 4 8 2 2" xfId="12393"/>
    <cellStyle name="Vírgula 4 8 2 3" xfId="12394"/>
    <cellStyle name="Vírgula 4 8 3" xfId="12395"/>
    <cellStyle name="Vírgula 4 8 3 2" xfId="12396"/>
    <cellStyle name="Vírgula 4 9" xfId="12397"/>
    <cellStyle name="Vírgula 4 9 2" xfId="12398"/>
    <cellStyle name="Vírgula 4 9 2 2" xfId="12399"/>
    <cellStyle name="Vírgula 4 9 2 3" xfId="12400"/>
    <cellStyle name="Vírgula 4 9 3" xfId="12401"/>
    <cellStyle name="Vírgula 4 9 3 2" xfId="12402"/>
    <cellStyle name="Vírgula 5" xfId="12403"/>
    <cellStyle name="Vírgula 5 10" xfId="12404"/>
    <cellStyle name="Vírgula 5 10 2" xfId="12405"/>
    <cellStyle name="Vírgula 5 10 2 2" xfId="12406"/>
    <cellStyle name="Vírgula 5 10 2 3" xfId="12407"/>
    <cellStyle name="Vírgula 5 10 3" xfId="12408"/>
    <cellStyle name="Vírgula 5 10 3 2" xfId="12409"/>
    <cellStyle name="Vírgula 5 11" xfId="12410"/>
    <cellStyle name="Vírgula 5 11 2" xfId="12411"/>
    <cellStyle name="Vírgula 5 11 3" xfId="12412"/>
    <cellStyle name="Vírgula 5 11 3 2" xfId="12413"/>
    <cellStyle name="Vírgula 5 11 3 3" xfId="12414"/>
    <cellStyle name="Vírgula 5 12" xfId="12415"/>
    <cellStyle name="Vírgula 5 12 2" xfId="12416"/>
    <cellStyle name="Vírgula 5 12 3" xfId="12417"/>
    <cellStyle name="Vírgula 5 13" xfId="12418"/>
    <cellStyle name="Vírgula 5 2" xfId="12419"/>
    <cellStyle name="Vírgula 5 2 10" xfId="12420"/>
    <cellStyle name="Vírgula 5 2 10 2" xfId="12421"/>
    <cellStyle name="Vírgula 5 2 10 2 2" xfId="12422"/>
    <cellStyle name="Vírgula 5 2 10 3" xfId="12423"/>
    <cellStyle name="Vírgula 5 2 10 3 2" xfId="12424"/>
    <cellStyle name="Vírgula 5 2 10 3 3" xfId="12425"/>
    <cellStyle name="Vírgula 5 2 10 4" xfId="12426"/>
    <cellStyle name="Vírgula 5 2 11" xfId="12427"/>
    <cellStyle name="Vírgula 5 2 11 2" xfId="12428"/>
    <cellStyle name="Vírgula 5 2 11 3" xfId="12429"/>
    <cellStyle name="Vírgula 5 2 12" xfId="12430"/>
    <cellStyle name="Vírgula 5 2 13" xfId="12431"/>
    <cellStyle name="Vírgula 5 2 2" xfId="12432"/>
    <cellStyle name="Vírgula 5 2 2 2" xfId="12433"/>
    <cellStyle name="Vírgula 5 2 2 2 2" xfId="12434"/>
    <cellStyle name="Vírgula 5 2 2 2 3" xfId="12435"/>
    <cellStyle name="Vírgula 5 2 2 2 4" xfId="12436"/>
    <cellStyle name="Vírgula 5 2 2 3" xfId="12437"/>
    <cellStyle name="Vírgula 5 2 2 3 2" xfId="12438"/>
    <cellStyle name="Vírgula 5 2 3" xfId="12439"/>
    <cellStyle name="Vírgula 5 2 3 2" xfId="12440"/>
    <cellStyle name="Vírgula 5 2 3 2 2" xfId="12441"/>
    <cellStyle name="Vírgula 5 2 3 2 3" xfId="12442"/>
    <cellStyle name="Vírgula 5 2 3 3" xfId="12443"/>
    <cellStyle name="Vírgula 5 2 3 3 2" xfId="12444"/>
    <cellStyle name="Vírgula 5 2 4" xfId="12445"/>
    <cellStyle name="Vírgula 5 2 4 2" xfId="12446"/>
    <cellStyle name="Vírgula 5 2 4 2 2" xfId="12447"/>
    <cellStyle name="Vírgula 5 2 4 2 3" xfId="12448"/>
    <cellStyle name="Vírgula 5 2 4 3" xfId="12449"/>
    <cellStyle name="Vírgula 5 2 4 3 2" xfId="12450"/>
    <cellStyle name="Vírgula 5 2 5" xfId="12451"/>
    <cellStyle name="Vírgula 5 2 5 2" xfId="12452"/>
    <cellStyle name="Vírgula 5 2 5 2 2" xfId="12453"/>
    <cellStyle name="Vírgula 5 2 5 2 3" xfId="12454"/>
    <cellStyle name="Vírgula 5 2 5 3" xfId="12455"/>
    <cellStyle name="Vírgula 5 2 5 3 2" xfId="12456"/>
    <cellStyle name="Vírgula 5 2 6" xfId="12457"/>
    <cellStyle name="Vírgula 5 2 6 2" xfId="12458"/>
    <cellStyle name="Vírgula 5 2 6 2 2" xfId="12459"/>
    <cellStyle name="Vírgula 5 2 6 2 3" xfId="12460"/>
    <cellStyle name="Vírgula 5 2 6 3" xfId="12461"/>
    <cellStyle name="Vírgula 5 2 6 3 2" xfId="12462"/>
    <cellStyle name="Vírgula 5 2 7" xfId="12463"/>
    <cellStyle name="Vírgula 5 2 7 2" xfId="12464"/>
    <cellStyle name="Vírgula 5 2 7 2 2" xfId="12465"/>
    <cellStyle name="Vírgula 5 2 7 2 3" xfId="12466"/>
    <cellStyle name="Vírgula 5 2 7 3" xfId="12467"/>
    <cellStyle name="Vírgula 5 2 7 3 2" xfId="12468"/>
    <cellStyle name="Vírgula 5 2 8" xfId="12469"/>
    <cellStyle name="Vírgula 5 2 8 2" xfId="12470"/>
    <cellStyle name="Vírgula 5 2 8 2 2" xfId="12471"/>
    <cellStyle name="Vírgula 5 2 8 2 3" xfId="12472"/>
    <cellStyle name="Vírgula 5 2 8 3" xfId="12473"/>
    <cellStyle name="Vírgula 5 2 8 3 2" xfId="12474"/>
    <cellStyle name="Vírgula 5 2 9" xfId="12475"/>
    <cellStyle name="Vírgula 5 2 9 2" xfId="12476"/>
    <cellStyle name="Vírgula 5 2 9 2 2" xfId="12477"/>
    <cellStyle name="Vírgula 5 2 9 2 3" xfId="12478"/>
    <cellStyle name="Vírgula 5 2 9 3" xfId="12479"/>
    <cellStyle name="Vírgula 5 2 9 3 2" xfId="12480"/>
    <cellStyle name="Vírgula 5 3" xfId="12481"/>
    <cellStyle name="Vírgula 5 3 2" xfId="12482"/>
    <cellStyle name="Vírgula 5 3 2 2" xfId="12483"/>
    <cellStyle name="Vírgula 5 3 2 2 2" xfId="12484"/>
    <cellStyle name="Vírgula 5 3 2 2 3" xfId="12485"/>
    <cellStyle name="Vírgula 5 3 2 3" xfId="12486"/>
    <cellStyle name="Vírgula 5 3 2 3 2" xfId="12487"/>
    <cellStyle name="Vírgula 5 3 2 4" xfId="12488"/>
    <cellStyle name="Vírgula 5 3 3" xfId="12489"/>
    <cellStyle name="Vírgula 5 3 3 2" xfId="12490"/>
    <cellStyle name="Vírgula 5 3 4" xfId="12491"/>
    <cellStyle name="Vírgula 5 4" xfId="12492"/>
    <cellStyle name="Vírgula 5 4 2" xfId="12493"/>
    <cellStyle name="Vírgula 5 4 2 2" xfId="12494"/>
    <cellStyle name="Vírgula 5 4 2 3" xfId="12495"/>
    <cellStyle name="Vírgula 5 4 3" xfId="12496"/>
    <cellStyle name="Vírgula 5 4 3 2" xfId="12497"/>
    <cellStyle name="Vírgula 5 5" xfId="12498"/>
    <cellStyle name="Vírgula 5 5 2" xfId="12499"/>
    <cellStyle name="Vírgula 5 5 2 2" xfId="12500"/>
    <cellStyle name="Vírgula 5 5 2 3" xfId="12501"/>
    <cellStyle name="Vírgula 5 5 3" xfId="12502"/>
    <cellStyle name="Vírgula 5 5 3 2" xfId="12503"/>
    <cellStyle name="Vírgula 5 6" xfId="12504"/>
    <cellStyle name="Vírgula 5 6 2" xfId="12505"/>
    <cellStyle name="Vírgula 5 6 2 2" xfId="12506"/>
    <cellStyle name="Vírgula 5 6 2 3" xfId="12507"/>
    <cellStyle name="Vírgula 5 6 3" xfId="12508"/>
    <cellStyle name="Vírgula 5 6 3 2" xfId="12509"/>
    <cellStyle name="Vírgula 5 7" xfId="12510"/>
    <cellStyle name="Vírgula 5 7 2" xfId="12511"/>
    <cellStyle name="Vírgula 5 7 2 2" xfId="12512"/>
    <cellStyle name="Vírgula 5 7 2 3" xfId="12513"/>
    <cellStyle name="Vírgula 5 7 3" xfId="12514"/>
    <cellStyle name="Vírgula 5 7 3 2" xfId="12515"/>
    <cellStyle name="Vírgula 5 8" xfId="12516"/>
    <cellStyle name="Vírgula 5 8 2" xfId="12517"/>
    <cellStyle name="Vírgula 5 8 2 2" xfId="12518"/>
    <cellStyle name="Vírgula 5 8 2 3" xfId="12519"/>
    <cellStyle name="Vírgula 5 8 3" xfId="12520"/>
    <cellStyle name="Vírgula 5 8 3 2" xfId="12521"/>
    <cellStyle name="Vírgula 5 9" xfId="12522"/>
    <cellStyle name="Vírgula 5 9 2" xfId="12523"/>
    <cellStyle name="Vírgula 5 9 2 2" xfId="12524"/>
    <cellStyle name="Vírgula 5 9 2 3" xfId="12525"/>
    <cellStyle name="Vírgula 5 9 3" xfId="12526"/>
    <cellStyle name="Vírgula 5 9 3 2" xfId="12527"/>
    <cellStyle name="Vírgula 6" xfId="12528"/>
    <cellStyle name="Vírgula 6 10" xfId="12529"/>
    <cellStyle name="Vírgula 6 10 2" xfId="12530"/>
    <cellStyle name="Vírgula 6 10 2 2" xfId="12531"/>
    <cellStyle name="Vírgula 6 10 2 3" xfId="12532"/>
    <cellStyle name="Vírgula 6 10 3" xfId="12533"/>
    <cellStyle name="Vírgula 6 10 3 2" xfId="12534"/>
    <cellStyle name="Vírgula 6 11" xfId="12535"/>
    <cellStyle name="Vírgula 6 11 2" xfId="12536"/>
    <cellStyle name="Vírgula 6 11 2 2" xfId="12537"/>
    <cellStyle name="Vírgula 6 11 2 3" xfId="12538"/>
    <cellStyle name="Vírgula 6 11 3" xfId="12539"/>
    <cellStyle name="Vírgula 6 11 3 2" xfId="12540"/>
    <cellStyle name="Vírgula 6 12" xfId="12541"/>
    <cellStyle name="Vírgula 6 12 2" xfId="12542"/>
    <cellStyle name="Vírgula 6 12 2 2" xfId="12543"/>
    <cellStyle name="Vírgula 6 12 2 3" xfId="12544"/>
    <cellStyle name="Vírgula 6 2" xfId="12545"/>
    <cellStyle name="Vírgula 6 2 10" xfId="12546"/>
    <cellStyle name="Vírgula 6 2 10 2" xfId="12547"/>
    <cellStyle name="Vírgula 6 2 10 2 2" xfId="12548"/>
    <cellStyle name="Vírgula 6 2 10 2 3" xfId="12549"/>
    <cellStyle name="Vírgula 6 2 10 2 3 2" xfId="12550"/>
    <cellStyle name="Vírgula 6 2 10 2 3 3" xfId="12551"/>
    <cellStyle name="Vírgula 6 2 10 3" xfId="12552"/>
    <cellStyle name="Vírgula 6 2 10 3 2" xfId="12553"/>
    <cellStyle name="Vírgula 6 2 10 4" xfId="12554"/>
    <cellStyle name="Vírgula 6 2 10 4 2" xfId="12555"/>
    <cellStyle name="Vírgula 6 2 10 5" xfId="12556"/>
    <cellStyle name="Vírgula 6 2 10 6" xfId="12557"/>
    <cellStyle name="Vírgula 6 2 11" xfId="12558"/>
    <cellStyle name="Vírgula 6 2 11 2" xfId="12559"/>
    <cellStyle name="Vírgula 6 2 11 3" xfId="12560"/>
    <cellStyle name="Vírgula 6 2 11 3 2" xfId="12561"/>
    <cellStyle name="Vírgula 6 2 11 3 3" xfId="12562"/>
    <cellStyle name="Vírgula 6 2 11 4" xfId="12563"/>
    <cellStyle name="Vírgula 6 2 12" xfId="12564"/>
    <cellStyle name="Vírgula 6 2 13" xfId="12565"/>
    <cellStyle name="Vírgula 6 2 2" xfId="12566"/>
    <cellStyle name="Vírgula 6 2 2 2" xfId="12567"/>
    <cellStyle name="Vírgula 6 2 2 2 2" xfId="12568"/>
    <cellStyle name="Vírgula 6 2 2 2 2 2" xfId="12569"/>
    <cellStyle name="Vírgula 6 2 2 2 3" xfId="12570"/>
    <cellStyle name="Vírgula 6 2 2 2 3 2" xfId="12571"/>
    <cellStyle name="Vírgula 6 2 2 2 3 3" xfId="12572"/>
    <cellStyle name="Vírgula 6 2 2 2 4" xfId="12573"/>
    <cellStyle name="Vírgula 6 2 2 2 4 2" xfId="12574"/>
    <cellStyle name="Vírgula 6 2 2 2 4 3" xfId="12575"/>
    <cellStyle name="Vírgula 6 2 2 3" xfId="12576"/>
    <cellStyle name="Vírgula 6 2 2 3 2" xfId="12577"/>
    <cellStyle name="Vírgula 6 2 2 4" xfId="12578"/>
    <cellStyle name="Vírgula 6 2 3" xfId="12579"/>
    <cellStyle name="Vírgula 6 2 3 2" xfId="12580"/>
    <cellStyle name="Vírgula 6 2 3 2 2" xfId="12581"/>
    <cellStyle name="Vírgula 6 2 3 2 3" xfId="12582"/>
    <cellStyle name="Vírgula 6 2 3 3" xfId="12583"/>
    <cellStyle name="Vírgula 6 2 3 3 2" xfId="12584"/>
    <cellStyle name="Vírgula 6 2 4" xfId="12585"/>
    <cellStyle name="Vírgula 6 2 4 2" xfId="12586"/>
    <cellStyle name="Vírgula 6 2 4 2 2" xfId="12587"/>
    <cellStyle name="Vírgula 6 2 4 2 2 2" xfId="12588"/>
    <cellStyle name="Vírgula 6 2 4 2 3" xfId="12589"/>
    <cellStyle name="Vírgula 6 2 4 2 3 2" xfId="12590"/>
    <cellStyle name="Vírgula 6 2 4 2 3 3" xfId="12591"/>
    <cellStyle name="Vírgula 6 2 4 2 4" xfId="12592"/>
    <cellStyle name="Vírgula 6 2 4 3" xfId="12593"/>
    <cellStyle name="Vírgula 6 2 4 3 2" xfId="12594"/>
    <cellStyle name="Vírgula 6 2 4 4" xfId="12595"/>
    <cellStyle name="Vírgula 6 2 5" xfId="12596"/>
    <cellStyle name="Vírgula 6 2 5 2" xfId="12597"/>
    <cellStyle name="Vírgula 6 2 5 2 2" xfId="12598"/>
    <cellStyle name="Vírgula 6 2 5 2 3" xfId="12599"/>
    <cellStyle name="Vírgula 6 2 5 3" xfId="12600"/>
    <cellStyle name="Vírgula 6 2 5 3 2" xfId="12601"/>
    <cellStyle name="Vírgula 6 2 6" xfId="12602"/>
    <cellStyle name="Vírgula 6 2 6 2" xfId="12603"/>
    <cellStyle name="Vírgula 6 2 6 2 2" xfId="12604"/>
    <cellStyle name="Vírgula 6 2 6 2 3" xfId="12605"/>
    <cellStyle name="Vírgula 6 2 6 3" xfId="12606"/>
    <cellStyle name="Vírgula 6 2 6 3 2" xfId="12607"/>
    <cellStyle name="Vírgula 6 2 7" xfId="12608"/>
    <cellStyle name="Vírgula 6 2 7 2" xfId="12609"/>
    <cellStyle name="Vírgula 6 2 7 2 2" xfId="12610"/>
    <cellStyle name="Vírgula 6 2 7 2 3" xfId="12611"/>
    <cellStyle name="Vírgula 6 2 7 3" xfId="12612"/>
    <cellStyle name="Vírgula 6 2 7 3 2" xfId="12613"/>
    <cellStyle name="Vírgula 6 2 8" xfId="12614"/>
    <cellStyle name="Vírgula 6 2 8 2" xfId="12615"/>
    <cellStyle name="Vírgula 6 2 8 2 2" xfId="12616"/>
    <cellStyle name="Vírgula 6 2 8 2 3" xfId="12617"/>
    <cellStyle name="Vírgula 6 2 8 3" xfId="12618"/>
    <cellStyle name="Vírgula 6 2 8 3 2" xfId="12619"/>
    <cellStyle name="Vírgula 6 2 9" xfId="12620"/>
    <cellStyle name="Vírgula 6 2 9 2" xfId="12621"/>
    <cellStyle name="Vírgula 6 2 9 2 2" xfId="12622"/>
    <cellStyle name="Vírgula 6 2 9 2 3" xfId="12623"/>
    <cellStyle name="Vírgula 6 2 9 3" xfId="12624"/>
    <cellStyle name="Vírgula 6 2 9 3 2" xfId="12625"/>
    <cellStyle name="Vírgula 6 3" xfId="12626"/>
    <cellStyle name="Vírgula 6 3 10" xfId="12627"/>
    <cellStyle name="Vírgula 6 3 10 2" xfId="12628"/>
    <cellStyle name="Vírgula 6 3 10 2 2" xfId="12629"/>
    <cellStyle name="Vírgula 6 3 10 2 2 2" xfId="12630"/>
    <cellStyle name="Vírgula 6 3 10 2 2 2 2" xfId="12631"/>
    <cellStyle name="Vírgula 6 3 10 2 2 2 3" xfId="12632"/>
    <cellStyle name="Vírgula 6 3 10 2 3" xfId="12633"/>
    <cellStyle name="Vírgula 6 3 10 2 3 2" xfId="12634"/>
    <cellStyle name="Vírgula 6 3 10 2 3 2 2" xfId="12635"/>
    <cellStyle name="Vírgula 6 3 10 2 3 2 3" xfId="12636"/>
    <cellStyle name="Vírgula 6 3 10 2 4" xfId="12637"/>
    <cellStyle name="Vírgula 6 3 10 2 4 2" xfId="12638"/>
    <cellStyle name="Vírgula 6 3 10 2 4 2 2" xfId="12639"/>
    <cellStyle name="Vírgula 6 3 10 2 4 2 3" xfId="12640"/>
    <cellStyle name="Vírgula 6 3 10 2 5" xfId="12641"/>
    <cellStyle name="Vírgula 6 3 10 2 5 2" xfId="12642"/>
    <cellStyle name="Vírgula 6 3 10 2 5 2 2" xfId="12643"/>
    <cellStyle name="Vírgula 6 3 10 2 5 2 3" xfId="12644"/>
    <cellStyle name="Vírgula 6 3 10 2 6" xfId="12645"/>
    <cellStyle name="Vírgula 6 3 10 2 6 2" xfId="12646"/>
    <cellStyle name="Vírgula 6 3 10 2 6 3" xfId="12647"/>
    <cellStyle name="Vírgula 6 3 10 2 7" xfId="12648"/>
    <cellStyle name="Vírgula 6 3 10 2 7 2" xfId="12649"/>
    <cellStyle name="Vírgula 6 3 10 3" xfId="12650"/>
    <cellStyle name="Vírgula 6 3 10 3 2" xfId="12651"/>
    <cellStyle name="Vírgula 6 3 10 3 2 2" xfId="12652"/>
    <cellStyle name="Vírgula 6 3 10 3 2 3" xfId="12653"/>
    <cellStyle name="Vírgula 6 3 10 3 3" xfId="12654"/>
    <cellStyle name="Vírgula 6 3 10 3 3 2" xfId="12655"/>
    <cellStyle name="Vírgula 6 3 10 4" xfId="12656"/>
    <cellStyle name="Vírgula 6 3 10 4 2" xfId="12657"/>
    <cellStyle name="Vírgula 6 3 10 4 2 2" xfId="12658"/>
    <cellStyle name="Vírgula 6 3 10 4 3" xfId="12659"/>
    <cellStyle name="Vírgula 6 3 10 5" xfId="12660"/>
    <cellStyle name="Vírgula 6 3 10 5 2" xfId="12661"/>
    <cellStyle name="Vírgula 6 3 10 6" xfId="12662"/>
    <cellStyle name="Vírgula 6 3 10 7" xfId="12663"/>
    <cellStyle name="Vírgula 6 3 11" xfId="12664"/>
    <cellStyle name="Vírgula 6 3 11 2" xfId="12665"/>
    <cellStyle name="Vírgula 6 3 11 2 2" xfId="12666"/>
    <cellStyle name="Vírgula 6 3 11 2 2 2" xfId="12667"/>
    <cellStyle name="Vírgula 6 3 11 2 2 3" xfId="12668"/>
    <cellStyle name="Vírgula 6 3 11 2 3" xfId="12669"/>
    <cellStyle name="Vírgula 6 3 11 2 3 2" xfId="12670"/>
    <cellStyle name="Vírgula 6 3 11 3" xfId="12671"/>
    <cellStyle name="Vírgula 6 3 11 3 2" xfId="12672"/>
    <cellStyle name="Vírgula 6 3 11 3 2 2" xfId="12673"/>
    <cellStyle name="Vírgula 6 3 11 3 2 3" xfId="12674"/>
    <cellStyle name="Vírgula 6 3 11 4" xfId="12675"/>
    <cellStyle name="Vírgula 6 3 11 4 2" xfId="12676"/>
    <cellStyle name="Vírgula 6 3 11 4 3" xfId="12677"/>
    <cellStyle name="Vírgula 6 3 11 5" xfId="12678"/>
    <cellStyle name="Vírgula 6 3 11 5 2" xfId="12679"/>
    <cellStyle name="Vírgula 6 3 12" xfId="12680"/>
    <cellStyle name="Vírgula 6 3 12 2" xfId="12681"/>
    <cellStyle name="Vírgula 6 3 12 2 2" xfId="12682"/>
    <cellStyle name="Vírgula 6 3 12 2 2 2" xfId="12683"/>
    <cellStyle name="Vírgula 6 3 12 2 2 3" xfId="12684"/>
    <cellStyle name="Vírgula 6 3 12 3" xfId="12685"/>
    <cellStyle name="Vírgula 6 3 12 3 2" xfId="12686"/>
    <cellStyle name="Vírgula 6 3 12 3 2 2" xfId="12687"/>
    <cellStyle name="Vírgula 6 3 12 3 2 3" xfId="12688"/>
    <cellStyle name="Vírgula 6 3 12 4" xfId="12689"/>
    <cellStyle name="Vírgula 6 3 12 4 2" xfId="12690"/>
    <cellStyle name="Vírgula 6 3 12 4 2 2" xfId="12691"/>
    <cellStyle name="Vírgula 6 3 12 4 2 3" xfId="12692"/>
    <cellStyle name="Vírgula 6 3 12 5" xfId="12693"/>
    <cellStyle name="Vírgula 6 3 12 5 2" xfId="12694"/>
    <cellStyle name="Vírgula 6 3 12 5 2 2" xfId="12695"/>
    <cellStyle name="Vírgula 6 3 12 5 2 3" xfId="12696"/>
    <cellStyle name="Vírgula 6 3 12 6" xfId="12697"/>
    <cellStyle name="Vírgula 6 3 12 6 2" xfId="12698"/>
    <cellStyle name="Vírgula 6 3 12 6 3" xfId="12699"/>
    <cellStyle name="Vírgula 6 3 12 7" xfId="12700"/>
    <cellStyle name="Vírgula 6 3 12 7 2" xfId="12701"/>
    <cellStyle name="Vírgula 6 3 13" xfId="12702"/>
    <cellStyle name="Vírgula 6 3 2" xfId="12703"/>
    <cellStyle name="Vírgula 6 3 2 10" xfId="12704"/>
    <cellStyle name="Vírgula 6 3 2 10 2" xfId="12705"/>
    <cellStyle name="Vírgula 6 3 2 10 3" xfId="12706"/>
    <cellStyle name="Vírgula 6 3 2 10 3 2" xfId="12707"/>
    <cellStyle name="Vírgula 6 3 2 10 3 3" xfId="12708"/>
    <cellStyle name="Vírgula 6 3 2 10 4" xfId="12709"/>
    <cellStyle name="Vírgula 6 3 2 11" xfId="12710"/>
    <cellStyle name="Vírgula 6 3 2 11 2" xfId="12711"/>
    <cellStyle name="Vírgula 6 3 2 11 2 2" xfId="12712"/>
    <cellStyle name="Vírgula 6 3 2 11 2 3" xfId="12713"/>
    <cellStyle name="Vírgula 6 3 2 11 3" xfId="12714"/>
    <cellStyle name="Vírgula 6 3 2 12" xfId="12715"/>
    <cellStyle name="Vírgula 6 3 2 13" xfId="12716"/>
    <cellStyle name="Vírgula 6 3 2 2" xfId="12717"/>
    <cellStyle name="Vírgula 6 3 2 2 2" xfId="12718"/>
    <cellStyle name="Vírgula 6 3 2 2 2 2" xfId="12719"/>
    <cellStyle name="Vírgula 6 3 2 2 2 3" xfId="12720"/>
    <cellStyle name="Vírgula 6 3 2 2 3" xfId="12721"/>
    <cellStyle name="Vírgula 6 3 2 2 3 2" xfId="12722"/>
    <cellStyle name="Vírgula 6 3 2 3" xfId="12723"/>
    <cellStyle name="Vírgula 6 3 2 3 2" xfId="12724"/>
    <cellStyle name="Vírgula 6 3 2 3 2 2" xfId="12725"/>
    <cellStyle name="Vírgula 6 3 2 3 2 3" xfId="12726"/>
    <cellStyle name="Vírgula 6 3 2 3 3" xfId="12727"/>
    <cellStyle name="Vírgula 6 3 2 3 3 2" xfId="12728"/>
    <cellStyle name="Vírgula 6 3 2 4" xfId="12729"/>
    <cellStyle name="Vírgula 6 3 2 4 2" xfId="12730"/>
    <cellStyle name="Vírgula 6 3 2 4 2 2" xfId="12731"/>
    <cellStyle name="Vírgula 6 3 2 4 2 3" xfId="12732"/>
    <cellStyle name="Vírgula 6 3 2 4 3" xfId="12733"/>
    <cellStyle name="Vírgula 6 3 2 4 3 2" xfId="12734"/>
    <cellStyle name="Vírgula 6 3 2 5" xfId="12735"/>
    <cellStyle name="Vírgula 6 3 2 5 2" xfId="12736"/>
    <cellStyle name="Vírgula 6 3 2 5 2 2" xfId="12737"/>
    <cellStyle name="Vírgula 6 3 2 5 2 3" xfId="12738"/>
    <cellStyle name="Vírgula 6 3 2 5 3" xfId="12739"/>
    <cellStyle name="Vírgula 6 3 2 5 3 2" xfId="12740"/>
    <cellStyle name="Vírgula 6 3 2 6" xfId="12741"/>
    <cellStyle name="Vírgula 6 3 2 6 2" xfId="12742"/>
    <cellStyle name="Vírgula 6 3 2 6 2 2" xfId="12743"/>
    <cellStyle name="Vírgula 6 3 2 6 2 3" xfId="12744"/>
    <cellStyle name="Vírgula 6 3 2 6 3" xfId="12745"/>
    <cellStyle name="Vírgula 6 3 2 6 3 2" xfId="12746"/>
    <cellStyle name="Vírgula 6 3 2 7" xfId="12747"/>
    <cellStyle name="Vírgula 6 3 2 7 2" xfId="12748"/>
    <cellStyle name="Vírgula 6 3 2 7 2 2" xfId="12749"/>
    <cellStyle name="Vírgula 6 3 2 7 2 3" xfId="12750"/>
    <cellStyle name="Vírgula 6 3 2 7 3" xfId="12751"/>
    <cellStyle name="Vírgula 6 3 2 7 3 2" xfId="12752"/>
    <cellStyle name="Vírgula 6 3 2 8" xfId="12753"/>
    <cellStyle name="Vírgula 6 3 2 8 2" xfId="12754"/>
    <cellStyle name="Vírgula 6 3 2 8 2 2" xfId="12755"/>
    <cellStyle name="Vírgula 6 3 2 8 2 3" xfId="12756"/>
    <cellStyle name="Vírgula 6 3 2 8 3" xfId="12757"/>
    <cellStyle name="Vírgula 6 3 2 8 3 2" xfId="12758"/>
    <cellStyle name="Vírgula 6 3 2 9" xfId="12759"/>
    <cellStyle name="Vírgula 6 3 2 9 2" xfId="12760"/>
    <cellStyle name="Vírgula 6 3 2 9 2 2" xfId="12761"/>
    <cellStyle name="Vírgula 6 3 2 9 2 3" xfId="12762"/>
    <cellStyle name="Vírgula 6 3 2 9 3" xfId="12763"/>
    <cellStyle name="Vírgula 6 3 2 9 3 2" xfId="12764"/>
    <cellStyle name="Vírgula 6 3 3" xfId="12765"/>
    <cellStyle name="Vírgula 6 3 3 10" xfId="12766"/>
    <cellStyle name="Vírgula 6 3 3 11" xfId="12767"/>
    <cellStyle name="Vírgula 6 3 3 2" xfId="12768"/>
    <cellStyle name="Vírgula 6 3 3 2 10" xfId="12769"/>
    <cellStyle name="Vírgula 6 3 3 2 2" xfId="12770"/>
    <cellStyle name="Vírgula 6 3 3 2 2 2" xfId="12771"/>
    <cellStyle name="Vírgula 6 3 3 2 2 2 2" xfId="12772"/>
    <cellStyle name="Vírgula 6 3 3 2 2 2 3" xfId="12773"/>
    <cellStyle name="Vírgula 6 3 3 2 2 3" xfId="12774"/>
    <cellStyle name="Vírgula 6 3 3 2 2 3 2" xfId="12775"/>
    <cellStyle name="Vírgula 6 3 3 2 3" xfId="12776"/>
    <cellStyle name="Vírgula 6 3 3 2 3 2" xfId="12777"/>
    <cellStyle name="Vírgula 6 3 3 2 3 3" xfId="12778"/>
    <cellStyle name="Vírgula 6 3 3 2 3 3 2" xfId="12779"/>
    <cellStyle name="Vírgula 6 3 3 2 3 3 3" xfId="12780"/>
    <cellStyle name="Vírgula 6 3 3 2 3 4" xfId="12781"/>
    <cellStyle name="Vírgula 6 3 3 2 4" xfId="12782"/>
    <cellStyle name="Vírgula 6 3 3 2 4 2" xfId="12783"/>
    <cellStyle name="Vírgula 6 3 3 2 4 2 2" xfId="12784"/>
    <cellStyle name="Vírgula 6 3 3 2 4 2 3" xfId="12785"/>
    <cellStyle name="Vírgula 6 3 3 2 4 3" xfId="12786"/>
    <cellStyle name="Vírgula 6 3 3 2 5" xfId="12787"/>
    <cellStyle name="Vírgula 6 3 3 2 5 2" xfId="12788"/>
    <cellStyle name="Vírgula 6 3 3 2 5 3" xfId="12789"/>
    <cellStyle name="Vírgula 6 3 3 2 6" xfId="12790"/>
    <cellStyle name="Vírgula 6 3 3 2 6 2" xfId="12791"/>
    <cellStyle name="Vírgula 6 3 3 2 6 3" xfId="12792"/>
    <cellStyle name="Vírgula 6 3 3 2 7" xfId="12793"/>
    <cellStyle name="Vírgula 6 3 3 2 7 2" xfId="12794"/>
    <cellStyle name="Vírgula 6 3 3 2 7 3" xfId="12795"/>
    <cellStyle name="Vírgula 6 3 3 2 8" xfId="12796"/>
    <cellStyle name="Vírgula 6 3 3 2 8 2" xfId="12797"/>
    <cellStyle name="Vírgula 6 3 3 2 8 3" xfId="12798"/>
    <cellStyle name="Vírgula 6 3 3 2 9" xfId="12799"/>
    <cellStyle name="Vírgula 6 3 3 3" xfId="12800"/>
    <cellStyle name="Vírgula 6 3 3 3 2" xfId="12801"/>
    <cellStyle name="Vírgula 6 3 3 3 2 2" xfId="12802"/>
    <cellStyle name="Vírgula 6 3 3 3 2 2 2" xfId="12803"/>
    <cellStyle name="Vírgula 6 3 3 3 2 2 2 2" xfId="12804"/>
    <cellStyle name="Vírgula 6 3 3 3 2 2 2 3" xfId="12805"/>
    <cellStyle name="Vírgula 6 3 3 3 2 3" xfId="12806"/>
    <cellStyle name="Vírgula 6 3 3 3 2 3 2" xfId="12807"/>
    <cellStyle name="Vírgula 6 3 3 3 2 3 2 2" xfId="12808"/>
    <cellStyle name="Vírgula 6 3 3 3 2 3 2 3" xfId="12809"/>
    <cellStyle name="Vírgula 6 3 3 3 2 4" xfId="12810"/>
    <cellStyle name="Vírgula 6 3 3 3 2 4 2" xfId="12811"/>
    <cellStyle name="Vírgula 6 3 3 3 2 4 2 2" xfId="12812"/>
    <cellStyle name="Vírgula 6 3 3 3 2 4 2 3" xfId="12813"/>
    <cellStyle name="Vírgula 6 3 3 3 2 5" xfId="12814"/>
    <cellStyle name="Vírgula 6 3 3 3 2 5 2" xfId="12815"/>
    <cellStyle name="Vírgula 6 3 3 3 2 5 2 2" xfId="12816"/>
    <cellStyle name="Vírgula 6 3 3 3 2 5 2 3" xfId="12817"/>
    <cellStyle name="Vírgula 6 3 3 3 2 6" xfId="12818"/>
    <cellStyle name="Vírgula 6 3 3 3 2 6 2" xfId="12819"/>
    <cellStyle name="Vírgula 6 3 3 3 2 6 3" xfId="12820"/>
    <cellStyle name="Vírgula 6 3 3 3 2 7" xfId="12821"/>
    <cellStyle name="Vírgula 6 3 3 3 2 7 2" xfId="12822"/>
    <cellStyle name="Vírgula 6 3 3 3 3" xfId="12823"/>
    <cellStyle name="Vírgula 6 3 3 3 3 2" xfId="12824"/>
    <cellStyle name="Vírgula 6 3 3 3 3 3" xfId="12825"/>
    <cellStyle name="Vírgula 6 3 3 3 4" xfId="12826"/>
    <cellStyle name="Vírgula 6 3 3 3 4 2" xfId="12827"/>
    <cellStyle name="Vírgula 6 3 3 4" xfId="12828"/>
    <cellStyle name="Vírgula 6 3 3 4 2" xfId="12829"/>
    <cellStyle name="Vírgula 6 3 3 4 2 2" xfId="12830"/>
    <cellStyle name="Vírgula 6 3 3 4 2 2 2" xfId="12831"/>
    <cellStyle name="Vírgula 6 3 3 4 2 2 3" xfId="12832"/>
    <cellStyle name="Vírgula 6 3 3 4 2 3" xfId="12833"/>
    <cellStyle name="Vírgula 6 3 3 4 2 3 2" xfId="12834"/>
    <cellStyle name="Vírgula 6 3 3 4 3" xfId="12835"/>
    <cellStyle name="Vírgula 6 3 3 4 3 2" xfId="12836"/>
    <cellStyle name="Vírgula 6 3 3 4 3 2 2" xfId="12837"/>
    <cellStyle name="Vírgula 6 3 3 4 3 2 3" xfId="12838"/>
    <cellStyle name="Vírgula 6 3 3 4 3 2 3 2" xfId="12839"/>
    <cellStyle name="Vírgula 6 3 3 4 3 2 3 3" xfId="12840"/>
    <cellStyle name="Vírgula 6 3 3 4 3 3" xfId="12841"/>
    <cellStyle name="Vírgula 6 3 3 4 4" xfId="12842"/>
    <cellStyle name="Vírgula 6 3 3 4 4 2" xfId="12843"/>
    <cellStyle name="Vírgula 6 3 3 4 4 3" xfId="12844"/>
    <cellStyle name="Vírgula 6 3 3 4 5" xfId="12845"/>
    <cellStyle name="Vírgula 6 3 3 4 5 2" xfId="12846"/>
    <cellStyle name="Vírgula 6 3 3 5" xfId="12847"/>
    <cellStyle name="Vírgula 6 3 3 5 2" xfId="12848"/>
    <cellStyle name="Vírgula 6 3 3 5 2 2" xfId="12849"/>
    <cellStyle name="Vírgula 6 3 3 5 2 2 2" xfId="12850"/>
    <cellStyle name="Vírgula 6 3 3 5 2 2 3" xfId="12851"/>
    <cellStyle name="Vírgula 6 3 3 5 2 2 3 2" xfId="12852"/>
    <cellStyle name="Vírgula 6 3 3 5 2 2 3 3" xfId="12853"/>
    <cellStyle name="Vírgula 6 3 3 5 2 3" xfId="12854"/>
    <cellStyle name="Vírgula 6 3 3 5 3" xfId="12855"/>
    <cellStyle name="Vírgula 6 3 3 5 3 2" xfId="12856"/>
    <cellStyle name="Vírgula 6 3 3 5 3 2 2" xfId="12857"/>
    <cellStyle name="Vírgula 6 3 3 5 3 2 3" xfId="12858"/>
    <cellStyle name="Vírgula 6 3 3 5 4" xfId="12859"/>
    <cellStyle name="Vírgula 6 3 3 5 4 2" xfId="12860"/>
    <cellStyle name="Vírgula 6 3 3 5 4 2 2" xfId="12861"/>
    <cellStyle name="Vírgula 6 3 3 5 4 2 3" xfId="12862"/>
    <cellStyle name="Vírgula 6 3 3 5 5" xfId="12863"/>
    <cellStyle name="Vírgula 6 3 3 5 5 2" xfId="12864"/>
    <cellStyle name="Vírgula 6 3 3 5 5 2 2" xfId="12865"/>
    <cellStyle name="Vírgula 6 3 3 5 5 2 3" xfId="12866"/>
    <cellStyle name="Vírgula 6 3 3 5 6" xfId="12867"/>
    <cellStyle name="Vírgula 6 3 3 5 6 2" xfId="12868"/>
    <cellStyle name="Vírgula 6 3 3 5 6 3" xfId="12869"/>
    <cellStyle name="Vírgula 6 3 3 5 7" xfId="12870"/>
    <cellStyle name="Vírgula 6 3 3 5 7 2" xfId="12871"/>
    <cellStyle name="Vírgula 6 3 3 6" xfId="12872"/>
    <cellStyle name="Vírgula 6 3 3 6 2" xfId="12873"/>
    <cellStyle name="Vírgula 6 3 3 6 3" xfId="12874"/>
    <cellStyle name="Vírgula 6 3 3 6 3 2" xfId="12875"/>
    <cellStyle name="Vírgula 6 3 3 6 3 3" xfId="12876"/>
    <cellStyle name="Vírgula 6 3 3 6 4" xfId="12877"/>
    <cellStyle name="Vírgula 6 3 3 7" xfId="12878"/>
    <cellStyle name="Vírgula 6 3 3 7 2" xfId="12879"/>
    <cellStyle name="Vírgula 6 3 3 7 2 2" xfId="12880"/>
    <cellStyle name="Vírgula 6 3 3 7 2 3" xfId="12881"/>
    <cellStyle name="Vírgula 6 3 3 7 3" xfId="12882"/>
    <cellStyle name="Vírgula 6 3 3 8" xfId="12883"/>
    <cellStyle name="Vírgula 6 3 3 8 2" xfId="12884"/>
    <cellStyle name="Vírgula 6 3 3 8 3" xfId="12885"/>
    <cellStyle name="Vírgula 6 3 3 9" xfId="12886"/>
    <cellStyle name="Vírgula 6 3 3 9 2" xfId="12887"/>
    <cellStyle name="Vírgula 6 3 3 9 3" xfId="12888"/>
    <cellStyle name="Vírgula 6 3 4" xfId="12889"/>
    <cellStyle name="Vírgula 6 3 4 10" xfId="12890"/>
    <cellStyle name="Vírgula 6 3 4 11" xfId="12891"/>
    <cellStyle name="Vírgula 6 3 4 2" xfId="12892"/>
    <cellStyle name="Vírgula 6 3 4 2 10" xfId="12893"/>
    <cellStyle name="Vírgula 6 3 4 2 2" xfId="12894"/>
    <cellStyle name="Vírgula 6 3 4 2 2 2" xfId="12895"/>
    <cellStyle name="Vírgula 6 3 4 2 2 2 2" xfId="12896"/>
    <cellStyle name="Vírgula 6 3 4 2 2 2 3" xfId="12897"/>
    <cellStyle name="Vírgula 6 3 4 2 2 3" xfId="12898"/>
    <cellStyle name="Vírgula 6 3 4 2 2 3 2" xfId="12899"/>
    <cellStyle name="Vírgula 6 3 4 2 3" xfId="12900"/>
    <cellStyle name="Vírgula 6 3 4 2 3 2" xfId="12901"/>
    <cellStyle name="Vírgula 6 3 4 2 3 3" xfId="12902"/>
    <cellStyle name="Vírgula 6 3 4 2 3 3 2" xfId="12903"/>
    <cellStyle name="Vírgula 6 3 4 2 3 3 3" xfId="12904"/>
    <cellStyle name="Vírgula 6 3 4 2 3 4" xfId="12905"/>
    <cellStyle name="Vírgula 6 3 4 2 4" xfId="12906"/>
    <cellStyle name="Vírgula 6 3 4 2 4 2" xfId="12907"/>
    <cellStyle name="Vírgula 6 3 4 2 4 2 2" xfId="12908"/>
    <cellStyle name="Vírgula 6 3 4 2 4 2 3" xfId="12909"/>
    <cellStyle name="Vírgula 6 3 4 2 4 3" xfId="12910"/>
    <cellStyle name="Vírgula 6 3 4 2 5" xfId="12911"/>
    <cellStyle name="Vírgula 6 3 4 2 5 2" xfId="12912"/>
    <cellStyle name="Vírgula 6 3 4 2 5 3" xfId="12913"/>
    <cellStyle name="Vírgula 6 3 4 2 6" xfId="12914"/>
    <cellStyle name="Vírgula 6 3 4 2 6 2" xfId="12915"/>
    <cellStyle name="Vírgula 6 3 4 2 6 3" xfId="12916"/>
    <cellStyle name="Vírgula 6 3 4 2 7" xfId="12917"/>
    <cellStyle name="Vírgula 6 3 4 2 7 2" xfId="12918"/>
    <cellStyle name="Vírgula 6 3 4 2 7 3" xfId="12919"/>
    <cellStyle name="Vírgula 6 3 4 2 8" xfId="12920"/>
    <cellStyle name="Vírgula 6 3 4 2 8 2" xfId="12921"/>
    <cellStyle name="Vírgula 6 3 4 2 8 3" xfId="12922"/>
    <cellStyle name="Vírgula 6 3 4 2 9" xfId="12923"/>
    <cellStyle name="Vírgula 6 3 4 3" xfId="12924"/>
    <cellStyle name="Vírgula 6 3 4 3 2" xfId="12925"/>
    <cellStyle name="Vírgula 6 3 4 3 2 2" xfId="12926"/>
    <cellStyle name="Vírgula 6 3 4 3 2 3" xfId="12927"/>
    <cellStyle name="Vírgula 6 3 4 3 3" xfId="12928"/>
    <cellStyle name="Vírgula 6 3 4 3 3 2" xfId="12929"/>
    <cellStyle name="Vírgula 6 3 4 4" xfId="12930"/>
    <cellStyle name="Vírgula 6 3 4 4 2" xfId="12931"/>
    <cellStyle name="Vírgula 6 3 4 4 3" xfId="12932"/>
    <cellStyle name="Vírgula 6 3 4 4 3 2" xfId="12933"/>
    <cellStyle name="Vírgula 6 3 4 4 3 3" xfId="12934"/>
    <cellStyle name="Vírgula 6 3 4 4 4" xfId="12935"/>
    <cellStyle name="Vírgula 6 3 4 5" xfId="12936"/>
    <cellStyle name="Vírgula 6 3 4 5 2" xfId="12937"/>
    <cellStyle name="Vírgula 6 3 4 5 2 2" xfId="12938"/>
    <cellStyle name="Vírgula 6 3 4 5 2 3" xfId="12939"/>
    <cellStyle name="Vírgula 6 3 4 5 3" xfId="12940"/>
    <cellStyle name="Vírgula 6 3 4 6" xfId="12941"/>
    <cellStyle name="Vírgula 6 3 4 6 2" xfId="12942"/>
    <cellStyle name="Vírgula 6 3 4 6 3" xfId="12943"/>
    <cellStyle name="Vírgula 6 3 4 7" xfId="12944"/>
    <cellStyle name="Vírgula 6 3 4 7 2" xfId="12945"/>
    <cellStyle name="Vírgula 6 3 4 7 3" xfId="12946"/>
    <cellStyle name="Vírgula 6 3 4 8" xfId="12947"/>
    <cellStyle name="Vírgula 6 3 4 8 2" xfId="12948"/>
    <cellStyle name="Vírgula 6 3 4 8 3" xfId="12949"/>
    <cellStyle name="Vírgula 6 3 4 9" xfId="12950"/>
    <cellStyle name="Vírgula 6 3 4 9 2" xfId="12951"/>
    <cellStyle name="Vírgula 6 3 4 9 3" xfId="12952"/>
    <cellStyle name="Vírgula 6 3 5" xfId="12953"/>
    <cellStyle name="Vírgula 6 3 5 2" xfId="12954"/>
    <cellStyle name="Vírgula 6 3 5 2 10" xfId="12955"/>
    <cellStyle name="Vírgula 6 3 5 2 2" xfId="12956"/>
    <cellStyle name="Vírgula 6 3 5 2 2 2" xfId="12957"/>
    <cellStyle name="Vírgula 6 3 5 2 2 2 2" xfId="12958"/>
    <cellStyle name="Vírgula 6 3 5 2 2 2 3" xfId="12959"/>
    <cellStyle name="Vírgula 6 3 5 2 2 3" xfId="12960"/>
    <cellStyle name="Vírgula 6 3 5 2 2 3 2" xfId="12961"/>
    <cellStyle name="Vírgula 6 3 5 2 3" xfId="12962"/>
    <cellStyle name="Vírgula 6 3 5 2 3 2" xfId="12963"/>
    <cellStyle name="Vírgula 6 3 5 2 3 3" xfId="12964"/>
    <cellStyle name="Vírgula 6 3 5 2 3 3 2" xfId="12965"/>
    <cellStyle name="Vírgula 6 3 5 2 3 3 3" xfId="12966"/>
    <cellStyle name="Vírgula 6 3 5 2 3 4" xfId="12967"/>
    <cellStyle name="Vírgula 6 3 5 2 4" xfId="12968"/>
    <cellStyle name="Vírgula 6 3 5 2 4 2" xfId="12969"/>
    <cellStyle name="Vírgula 6 3 5 2 4 2 2" xfId="12970"/>
    <cellStyle name="Vírgula 6 3 5 2 4 2 3" xfId="12971"/>
    <cellStyle name="Vírgula 6 3 5 2 4 3" xfId="12972"/>
    <cellStyle name="Vírgula 6 3 5 2 5" xfId="12973"/>
    <cellStyle name="Vírgula 6 3 5 2 5 2" xfId="12974"/>
    <cellStyle name="Vírgula 6 3 5 2 5 3" xfId="12975"/>
    <cellStyle name="Vírgula 6 3 5 2 6" xfId="12976"/>
    <cellStyle name="Vírgula 6 3 5 2 6 2" xfId="12977"/>
    <cellStyle name="Vírgula 6 3 5 2 6 3" xfId="12978"/>
    <cellStyle name="Vírgula 6 3 5 2 7" xfId="12979"/>
    <cellStyle name="Vírgula 6 3 5 2 7 2" xfId="12980"/>
    <cellStyle name="Vírgula 6 3 5 2 7 3" xfId="12981"/>
    <cellStyle name="Vírgula 6 3 5 2 8" xfId="12982"/>
    <cellStyle name="Vírgula 6 3 5 2 8 2" xfId="12983"/>
    <cellStyle name="Vírgula 6 3 5 2 8 3" xfId="12984"/>
    <cellStyle name="Vírgula 6 3 5 2 9" xfId="12985"/>
    <cellStyle name="Vírgula 6 3 5 3" xfId="12986"/>
    <cellStyle name="Vírgula 6 3 5 3 2" xfId="12987"/>
    <cellStyle name="Vírgula 6 3 5 3 2 2" xfId="12988"/>
    <cellStyle name="Vírgula 6 3 5 3 2 2 2" xfId="12989"/>
    <cellStyle name="Vírgula 6 3 5 3 2 3" xfId="12990"/>
    <cellStyle name="Vírgula 6 3 5 3 2 3 2" xfId="12991"/>
    <cellStyle name="Vírgula 6 3 5 3 2 3 3" xfId="12992"/>
    <cellStyle name="Vírgula 6 3 5 3 2 4" xfId="12993"/>
    <cellStyle name="Vírgula 6 3 5 3 3" xfId="12994"/>
    <cellStyle name="Vírgula 6 3 5 3 3 2" xfId="12995"/>
    <cellStyle name="Vírgula 6 3 5 3 3 2 2" xfId="12996"/>
    <cellStyle name="Vírgula 6 3 5 3 3 2 3" xfId="12997"/>
    <cellStyle name="Vírgula 6 3 5 3 3 3" xfId="12998"/>
    <cellStyle name="Vírgula 6 3 5 3 4" xfId="12999"/>
    <cellStyle name="Vírgula 6 3 5 3 5" xfId="13000"/>
    <cellStyle name="Vírgula 6 3 5 4" xfId="13001"/>
    <cellStyle name="Vírgula 6 3 5 4 2" xfId="13002"/>
    <cellStyle name="Vírgula 6 3 5 4 2 2" xfId="13003"/>
    <cellStyle name="Vírgula 6 3 5 4 2 2 2" xfId="13004"/>
    <cellStyle name="Vírgula 6 3 5 4 2 2 3" xfId="13005"/>
    <cellStyle name="Vírgula 6 3 5 4 3" xfId="13006"/>
    <cellStyle name="Vírgula 6 3 5 4 3 2" xfId="13007"/>
    <cellStyle name="Vírgula 6 3 5 4 3 2 2" xfId="13008"/>
    <cellStyle name="Vírgula 6 3 5 4 3 2 3" xfId="13009"/>
    <cellStyle name="Vírgula 6 3 5 4 4" xfId="13010"/>
    <cellStyle name="Vírgula 6 3 5 4 4 2" xfId="13011"/>
    <cellStyle name="Vírgula 6 3 5 4 4 2 2" xfId="13012"/>
    <cellStyle name="Vírgula 6 3 5 4 4 2 3" xfId="13013"/>
    <cellStyle name="Vírgula 6 3 5 4 5" xfId="13014"/>
    <cellStyle name="Vírgula 6 3 5 4 5 2" xfId="13015"/>
    <cellStyle name="Vírgula 6 3 5 4 5 2 2" xfId="13016"/>
    <cellStyle name="Vírgula 6 3 5 4 5 2 3" xfId="13017"/>
    <cellStyle name="Vírgula 6 3 5 4 6" xfId="13018"/>
    <cellStyle name="Vírgula 6 3 5 4 6 2" xfId="13019"/>
    <cellStyle name="Vírgula 6 3 5 4 6 3" xfId="13020"/>
    <cellStyle name="Vírgula 6 3 5 4 7" xfId="13021"/>
    <cellStyle name="Vírgula 6 3 5 4 7 2" xfId="13022"/>
    <cellStyle name="Vírgula 6 3 5 5" xfId="13023"/>
    <cellStyle name="Vírgula 6 3 6" xfId="13024"/>
    <cellStyle name="Vírgula 6 3 6 10" xfId="13025"/>
    <cellStyle name="Vírgula 6 3 6 11" xfId="13026"/>
    <cellStyle name="Vírgula 6 3 6 2" xfId="13027"/>
    <cellStyle name="Vírgula 6 3 6 2 10" xfId="13028"/>
    <cellStyle name="Vírgula 6 3 6 2 2" xfId="13029"/>
    <cellStyle name="Vírgula 6 3 6 2 2 2" xfId="13030"/>
    <cellStyle name="Vírgula 6 3 6 2 2 2 2" xfId="13031"/>
    <cellStyle name="Vírgula 6 3 6 2 2 2 3" xfId="13032"/>
    <cellStyle name="Vírgula 6 3 6 2 2 3" xfId="13033"/>
    <cellStyle name="Vírgula 6 3 6 2 2 3 2" xfId="13034"/>
    <cellStyle name="Vírgula 6 3 6 2 3" xfId="13035"/>
    <cellStyle name="Vírgula 6 3 6 2 3 2" xfId="13036"/>
    <cellStyle name="Vírgula 6 3 6 2 3 3" xfId="13037"/>
    <cellStyle name="Vírgula 6 3 6 2 3 3 2" xfId="13038"/>
    <cellStyle name="Vírgula 6 3 6 2 3 3 3" xfId="13039"/>
    <cellStyle name="Vírgula 6 3 6 2 3 4" xfId="13040"/>
    <cellStyle name="Vírgula 6 3 6 2 4" xfId="13041"/>
    <cellStyle name="Vírgula 6 3 6 2 4 2" xfId="13042"/>
    <cellStyle name="Vírgula 6 3 6 2 4 2 2" xfId="13043"/>
    <cellStyle name="Vírgula 6 3 6 2 4 2 3" xfId="13044"/>
    <cellStyle name="Vírgula 6 3 6 2 4 3" xfId="13045"/>
    <cellStyle name="Vírgula 6 3 6 2 5" xfId="13046"/>
    <cellStyle name="Vírgula 6 3 6 2 5 2" xfId="13047"/>
    <cellStyle name="Vírgula 6 3 6 2 5 3" xfId="13048"/>
    <cellStyle name="Vírgula 6 3 6 2 6" xfId="13049"/>
    <cellStyle name="Vírgula 6 3 6 2 6 2" xfId="13050"/>
    <cellStyle name="Vírgula 6 3 6 2 6 3" xfId="13051"/>
    <cellStyle name="Vírgula 6 3 6 2 7" xfId="13052"/>
    <cellStyle name="Vírgula 6 3 6 2 7 2" xfId="13053"/>
    <cellStyle name="Vírgula 6 3 6 2 7 3" xfId="13054"/>
    <cellStyle name="Vírgula 6 3 6 2 8" xfId="13055"/>
    <cellStyle name="Vírgula 6 3 6 2 8 2" xfId="13056"/>
    <cellStyle name="Vírgula 6 3 6 2 8 3" xfId="13057"/>
    <cellStyle name="Vírgula 6 3 6 2 9" xfId="13058"/>
    <cellStyle name="Vírgula 6 3 6 3" xfId="13059"/>
    <cellStyle name="Vírgula 6 3 6 3 2" xfId="13060"/>
    <cellStyle name="Vírgula 6 3 6 3 2 2" xfId="13061"/>
    <cellStyle name="Vírgula 6 3 6 3 2 2 2" xfId="13062"/>
    <cellStyle name="Vírgula 6 3 6 3 2 2 2 2" xfId="13063"/>
    <cellStyle name="Vírgula 6 3 6 3 2 2 2 3" xfId="13064"/>
    <cellStyle name="Vírgula 6 3 6 3 2 3" xfId="13065"/>
    <cellStyle name="Vírgula 6 3 6 3 2 3 2" xfId="13066"/>
    <cellStyle name="Vírgula 6 3 6 3 2 3 2 2" xfId="13067"/>
    <cellStyle name="Vírgula 6 3 6 3 2 3 2 3" xfId="13068"/>
    <cellStyle name="Vírgula 6 3 6 3 2 4" xfId="13069"/>
    <cellStyle name="Vírgula 6 3 6 3 2 4 2" xfId="13070"/>
    <cellStyle name="Vírgula 6 3 6 3 2 4 2 2" xfId="13071"/>
    <cellStyle name="Vírgula 6 3 6 3 2 4 2 3" xfId="13072"/>
    <cellStyle name="Vírgula 6 3 6 3 2 5" xfId="13073"/>
    <cellStyle name="Vírgula 6 3 6 3 2 5 2" xfId="13074"/>
    <cellStyle name="Vírgula 6 3 6 3 2 5 2 2" xfId="13075"/>
    <cellStyle name="Vírgula 6 3 6 3 2 5 2 3" xfId="13076"/>
    <cellStyle name="Vírgula 6 3 6 3 2 6" xfId="13077"/>
    <cellStyle name="Vírgula 6 3 6 3 2 6 2" xfId="13078"/>
    <cellStyle name="Vírgula 6 3 6 3 2 6 3" xfId="13079"/>
    <cellStyle name="Vírgula 6 3 6 3 2 7" xfId="13080"/>
    <cellStyle name="Vírgula 6 3 6 3 2 7 2" xfId="13081"/>
    <cellStyle name="Vírgula 6 3 6 3 3" xfId="13082"/>
    <cellStyle name="Vírgula 6 3 6 3 3 2" xfId="13083"/>
    <cellStyle name="Vírgula 6 3 6 3 3 3" xfId="13084"/>
    <cellStyle name="Vírgula 6 3 6 3 4" xfId="13085"/>
    <cellStyle name="Vírgula 6 3 6 3 4 2" xfId="13086"/>
    <cellStyle name="Vírgula 6 3 6 4" xfId="13087"/>
    <cellStyle name="Vírgula 6 3 6 4 2" xfId="13088"/>
    <cellStyle name="Vírgula 6 3 6 4 2 2" xfId="13089"/>
    <cellStyle name="Vírgula 6 3 6 4 2 2 2" xfId="13090"/>
    <cellStyle name="Vírgula 6 3 6 4 2 2 3" xfId="13091"/>
    <cellStyle name="Vírgula 6 3 6 4 2 3" xfId="13092"/>
    <cellStyle name="Vírgula 6 3 6 4 2 3 2" xfId="13093"/>
    <cellStyle name="Vírgula 6 3 6 4 3" xfId="13094"/>
    <cellStyle name="Vírgula 6 3 6 4 3 2" xfId="13095"/>
    <cellStyle name="Vírgula 6 3 6 4 3 2 2" xfId="13096"/>
    <cellStyle name="Vírgula 6 3 6 4 3 2 3" xfId="13097"/>
    <cellStyle name="Vírgula 6 3 6 4 3 2 3 2" xfId="13098"/>
    <cellStyle name="Vírgula 6 3 6 4 3 2 3 3" xfId="13099"/>
    <cellStyle name="Vírgula 6 3 6 4 3 3" xfId="13100"/>
    <cellStyle name="Vírgula 6 3 6 4 4" xfId="13101"/>
    <cellStyle name="Vírgula 6 3 6 4 4 2" xfId="13102"/>
    <cellStyle name="Vírgula 6 3 6 4 4 3" xfId="13103"/>
    <cellStyle name="Vírgula 6 3 6 4 5" xfId="13104"/>
    <cellStyle name="Vírgula 6 3 6 4 5 2" xfId="13105"/>
    <cellStyle name="Vírgula 6 3 6 5" xfId="13106"/>
    <cellStyle name="Vírgula 6 3 6 5 2" xfId="13107"/>
    <cellStyle name="Vírgula 6 3 6 5 2 2" xfId="13108"/>
    <cellStyle name="Vírgula 6 3 6 5 2 2 2" xfId="13109"/>
    <cellStyle name="Vírgula 6 3 6 5 2 2 3" xfId="13110"/>
    <cellStyle name="Vírgula 6 3 6 5 2 2 3 2" xfId="13111"/>
    <cellStyle name="Vírgula 6 3 6 5 2 2 3 3" xfId="13112"/>
    <cellStyle name="Vírgula 6 3 6 5 2 3" xfId="13113"/>
    <cellStyle name="Vírgula 6 3 6 5 3" xfId="13114"/>
    <cellStyle name="Vírgula 6 3 6 5 3 2" xfId="13115"/>
    <cellStyle name="Vírgula 6 3 6 5 3 2 2" xfId="13116"/>
    <cellStyle name="Vírgula 6 3 6 5 3 2 3" xfId="13117"/>
    <cellStyle name="Vírgula 6 3 6 5 4" xfId="13118"/>
    <cellStyle name="Vírgula 6 3 6 5 4 2" xfId="13119"/>
    <cellStyle name="Vírgula 6 3 6 5 4 2 2" xfId="13120"/>
    <cellStyle name="Vírgula 6 3 6 5 4 2 3" xfId="13121"/>
    <cellStyle name="Vírgula 6 3 6 5 5" xfId="13122"/>
    <cellStyle name="Vírgula 6 3 6 5 5 2" xfId="13123"/>
    <cellStyle name="Vírgula 6 3 6 5 5 2 2" xfId="13124"/>
    <cellStyle name="Vírgula 6 3 6 5 5 2 3" xfId="13125"/>
    <cellStyle name="Vírgula 6 3 6 5 6" xfId="13126"/>
    <cellStyle name="Vírgula 6 3 6 5 6 2" xfId="13127"/>
    <cellStyle name="Vírgula 6 3 6 5 6 3" xfId="13128"/>
    <cellStyle name="Vírgula 6 3 6 5 7" xfId="13129"/>
    <cellStyle name="Vírgula 6 3 6 5 7 2" xfId="13130"/>
    <cellStyle name="Vírgula 6 3 6 6" xfId="13131"/>
    <cellStyle name="Vírgula 6 3 6 6 2" xfId="13132"/>
    <cellStyle name="Vírgula 6 3 6 6 3" xfId="13133"/>
    <cellStyle name="Vírgula 6 3 6 6 3 2" xfId="13134"/>
    <cellStyle name="Vírgula 6 3 6 6 3 3" xfId="13135"/>
    <cellStyle name="Vírgula 6 3 6 6 4" xfId="13136"/>
    <cellStyle name="Vírgula 6 3 6 7" xfId="13137"/>
    <cellStyle name="Vírgula 6 3 6 7 2" xfId="13138"/>
    <cellStyle name="Vírgula 6 3 6 7 2 2" xfId="13139"/>
    <cellStyle name="Vírgula 6 3 6 7 2 3" xfId="13140"/>
    <cellStyle name="Vírgula 6 3 6 7 3" xfId="13141"/>
    <cellStyle name="Vírgula 6 3 6 8" xfId="13142"/>
    <cellStyle name="Vírgula 6 3 6 8 2" xfId="13143"/>
    <cellStyle name="Vírgula 6 3 6 8 3" xfId="13144"/>
    <cellStyle name="Vírgula 6 3 6 9" xfId="13145"/>
    <cellStyle name="Vírgula 6 3 6 9 2" xfId="13146"/>
    <cellStyle name="Vírgula 6 3 6 9 3" xfId="13147"/>
    <cellStyle name="Vírgula 6 3 7" xfId="13148"/>
    <cellStyle name="Vírgula 6 3 7 2" xfId="13149"/>
    <cellStyle name="Vírgula 6 3 7 2 2" xfId="13150"/>
    <cellStyle name="Vírgula 6 3 7 2 2 2" xfId="13151"/>
    <cellStyle name="Vírgula 6 3 7 2 2 2 2" xfId="13152"/>
    <cellStyle name="Vírgula 6 3 7 2 2 2 3" xfId="13153"/>
    <cellStyle name="Vírgula 6 3 7 2 2 3" xfId="13154"/>
    <cellStyle name="Vírgula 6 3 7 2 2 3 2" xfId="13155"/>
    <cellStyle name="Vírgula 6 3 7 2 3" xfId="13156"/>
    <cellStyle name="Vírgula 6 3 7 2 3 2" xfId="13157"/>
    <cellStyle name="Vírgula 6 3 7 2 3 2 2" xfId="13158"/>
    <cellStyle name="Vírgula 6 3 7 2 3 3" xfId="13159"/>
    <cellStyle name="Vírgula 6 3 7 2 3 4" xfId="13160"/>
    <cellStyle name="Vírgula 6 3 7 2 3 5" xfId="13161"/>
    <cellStyle name="Vírgula 6 3 7 2 4" xfId="13162"/>
    <cellStyle name="Vírgula 6 3 7 2 4 2" xfId="13163"/>
    <cellStyle name="Vírgula 6 3 7 2 5" xfId="13164"/>
    <cellStyle name="Vírgula 6 3 7 2 6" xfId="13165"/>
    <cellStyle name="Vírgula 6 3 7 3" xfId="13166"/>
    <cellStyle name="Vírgula 6 3 7 3 2" xfId="13167"/>
    <cellStyle name="Vírgula 6 3 7 3 2 2" xfId="13168"/>
    <cellStyle name="Vírgula 6 3 7 3 2 2 2" xfId="13169"/>
    <cellStyle name="Vírgula 6 3 7 3 2 2 3" xfId="13170"/>
    <cellStyle name="Vírgula 6 3 7 3 3" xfId="13171"/>
    <cellStyle name="Vírgula 6 3 7 3 3 2" xfId="13172"/>
    <cellStyle name="Vírgula 6 3 7 3 3 2 2" xfId="13173"/>
    <cellStyle name="Vírgula 6 3 7 3 3 2 3" xfId="13174"/>
    <cellStyle name="Vírgula 6 3 7 3 4" xfId="13175"/>
    <cellStyle name="Vírgula 6 3 7 3 4 2" xfId="13176"/>
    <cellStyle name="Vírgula 6 3 7 3 4 2 2" xfId="13177"/>
    <cellStyle name="Vírgula 6 3 7 3 4 2 3" xfId="13178"/>
    <cellStyle name="Vírgula 6 3 7 3 5" xfId="13179"/>
    <cellStyle name="Vírgula 6 3 7 3 5 2" xfId="13180"/>
    <cellStyle name="Vírgula 6 3 7 3 5 2 2" xfId="13181"/>
    <cellStyle name="Vírgula 6 3 7 3 5 2 3" xfId="13182"/>
    <cellStyle name="Vírgula 6 3 7 3 6" xfId="13183"/>
    <cellStyle name="Vírgula 6 3 7 3 6 2" xfId="13184"/>
    <cellStyle name="Vírgula 6 3 7 3 6 3" xfId="13185"/>
    <cellStyle name="Vírgula 6 3 7 3 7" xfId="13186"/>
    <cellStyle name="Vírgula 6 3 7 3 7 2" xfId="13187"/>
    <cellStyle name="Vírgula 6 3 7 4" xfId="13188"/>
    <cellStyle name="Vírgula 6 3 8" xfId="13189"/>
    <cellStyle name="Vírgula 6 3 8 2" xfId="13190"/>
    <cellStyle name="Vírgula 6 3 8 2 2" xfId="13191"/>
    <cellStyle name="Vírgula 6 3 8 2 2 2" xfId="13192"/>
    <cellStyle name="Vírgula 6 3 8 2 2 2 2" xfId="13193"/>
    <cellStyle name="Vírgula 6 3 8 2 2 2 3" xfId="13194"/>
    <cellStyle name="Vírgula 6 3 8 2 2 3" xfId="13195"/>
    <cellStyle name="Vírgula 6 3 8 2 2 3 2" xfId="13196"/>
    <cellStyle name="Vírgula 6 3 8 2 3" xfId="13197"/>
    <cellStyle name="Vírgula 6 3 8 2 3 2" xfId="13198"/>
    <cellStyle name="Vírgula 6 3 8 2 3 2 2" xfId="13199"/>
    <cellStyle name="Vírgula 6 3 8 2 3 3" xfId="13200"/>
    <cellStyle name="Vírgula 6 3 8 2 3 4" xfId="13201"/>
    <cellStyle name="Vírgula 6 3 8 2 3 5" xfId="13202"/>
    <cellStyle name="Vírgula 6 3 8 2 4" xfId="13203"/>
    <cellStyle name="Vírgula 6 3 8 2 4 2" xfId="13204"/>
    <cellStyle name="Vírgula 6 3 8 2 5" xfId="13205"/>
    <cellStyle name="Vírgula 6 3 8 2 6" xfId="13206"/>
    <cellStyle name="Vírgula 6 3 8 3" xfId="13207"/>
    <cellStyle name="Vírgula 6 3 8 3 2" xfId="13208"/>
    <cellStyle name="Vírgula 6 3 8 3 2 2" xfId="13209"/>
    <cellStyle name="Vírgula 6 3 8 3 2 3" xfId="13210"/>
    <cellStyle name="Vírgula 6 3 8 3 3" xfId="13211"/>
    <cellStyle name="Vírgula 6 3 8 3 3 2" xfId="13212"/>
    <cellStyle name="Vírgula 6 3 8 4" xfId="13213"/>
    <cellStyle name="Vírgula 6 3 8 4 2" xfId="13214"/>
    <cellStyle name="Vírgula 6 3 8 4 2 2" xfId="13215"/>
    <cellStyle name="Vírgula 6 3 8 4 2 2 2" xfId="13216"/>
    <cellStyle name="Vírgula 6 3 8 4 2 2 3" xfId="13217"/>
    <cellStyle name="Vírgula 6 3 8 4 2 3" xfId="13218"/>
    <cellStyle name="Vírgula 6 3 8 4 2 3 2" xfId="13219"/>
    <cellStyle name="Vírgula 6 3 8 4 3" xfId="13220"/>
    <cellStyle name="Vírgula 6 3 8 4 3 2" xfId="13221"/>
    <cellStyle name="Vírgula 6 3 8 4 3 2 2" xfId="13222"/>
    <cellStyle name="Vírgula 6 3 8 4 3 2 3" xfId="13223"/>
    <cellStyle name="Vírgula 6 3 8 4 4" xfId="13224"/>
    <cellStyle name="Vírgula 6 3 8 4 4 2" xfId="13225"/>
    <cellStyle name="Vírgula 6 3 8 4 4 3" xfId="13226"/>
    <cellStyle name="Vírgula 6 3 8 4 5" xfId="13227"/>
    <cellStyle name="Vírgula 6 3 8 4 5 2" xfId="13228"/>
    <cellStyle name="Vírgula 6 3 8 5" xfId="13229"/>
    <cellStyle name="Vírgula 6 3 8 5 2" xfId="13230"/>
    <cellStyle name="Vírgula 6 3 8 5 2 2" xfId="13231"/>
    <cellStyle name="Vírgula 6 3 8 5 2 3" xfId="13232"/>
    <cellStyle name="Vírgula 6 3 8 5 3" xfId="13233"/>
    <cellStyle name="Vírgula 6 3 8 5 3 2" xfId="13234"/>
    <cellStyle name="Vírgula 6 3 8 6" xfId="13235"/>
    <cellStyle name="Vírgula 6 3 9" xfId="13236"/>
    <cellStyle name="Vírgula 6 3 9 2" xfId="13237"/>
    <cellStyle name="Vírgula 6 3 9 2 2" xfId="13238"/>
    <cellStyle name="Vírgula 6 3 9 2 2 2" xfId="13239"/>
    <cellStyle name="Vírgula 6 3 9 2 2 2 2" xfId="13240"/>
    <cellStyle name="Vírgula 6 3 9 2 2 3" xfId="13241"/>
    <cellStyle name="Vírgula 6 3 9 2 2 3 2" xfId="13242"/>
    <cellStyle name="Vírgula 6 3 9 2 2 3 3" xfId="13243"/>
    <cellStyle name="Vírgula 6 3 9 2 2 4" xfId="13244"/>
    <cellStyle name="Vírgula 6 3 9 2 3" xfId="13245"/>
    <cellStyle name="Vírgula 6 3 9 2 3 2" xfId="13246"/>
    <cellStyle name="Vírgula 6 3 9 2 3 2 2" xfId="13247"/>
    <cellStyle name="Vírgula 6 3 9 2 3 2 3" xfId="13248"/>
    <cellStyle name="Vírgula 6 3 9 2 3 3" xfId="13249"/>
    <cellStyle name="Vírgula 6 3 9 2 4" xfId="13250"/>
    <cellStyle name="Vírgula 6 3 9 2 5" xfId="13251"/>
    <cellStyle name="Vírgula 6 3 9 3" xfId="13252"/>
    <cellStyle name="Vírgula 6 3 9 3 2" xfId="13253"/>
    <cellStyle name="Vírgula 6 3 9 3 2 2" xfId="13254"/>
    <cellStyle name="Vírgula 6 3 9 3 2 2 2" xfId="13255"/>
    <cellStyle name="Vírgula 6 3 9 3 2 2 3" xfId="13256"/>
    <cellStyle name="Vírgula 6 3 9 3 3" xfId="13257"/>
    <cellStyle name="Vírgula 6 3 9 3 3 2" xfId="13258"/>
    <cellStyle name="Vírgula 6 3 9 3 3 2 2" xfId="13259"/>
    <cellStyle name="Vírgula 6 3 9 3 3 2 3" xfId="13260"/>
    <cellStyle name="Vírgula 6 3 9 3 4" xfId="13261"/>
    <cellStyle name="Vírgula 6 3 9 3 4 2" xfId="13262"/>
    <cellStyle name="Vírgula 6 3 9 3 4 2 2" xfId="13263"/>
    <cellStyle name="Vírgula 6 3 9 3 4 2 3" xfId="13264"/>
    <cellStyle name="Vírgula 6 3 9 3 5" xfId="13265"/>
    <cellStyle name="Vírgula 6 3 9 3 5 2" xfId="13266"/>
    <cellStyle name="Vírgula 6 3 9 3 5 2 2" xfId="13267"/>
    <cellStyle name="Vírgula 6 3 9 3 5 2 3" xfId="13268"/>
    <cellStyle name="Vírgula 6 3 9 3 6" xfId="13269"/>
    <cellStyle name="Vírgula 6 3 9 3 6 2" xfId="13270"/>
    <cellStyle name="Vírgula 6 3 9 3 6 3" xfId="13271"/>
    <cellStyle name="Vírgula 6 3 9 3 7" xfId="13272"/>
    <cellStyle name="Vírgula 6 3 9 3 7 2" xfId="13273"/>
    <cellStyle name="Vírgula 6 3 9 4" xfId="13274"/>
    <cellStyle name="Vírgula 6 4" xfId="13275"/>
    <cellStyle name="Vírgula 6 4 2" xfId="13276"/>
    <cellStyle name="Vírgula 6 4 2 2" xfId="13277"/>
    <cellStyle name="Vírgula 6 4 2 2 2" xfId="13278"/>
    <cellStyle name="Vírgula 6 4 2 2 3" xfId="13279"/>
    <cellStyle name="Vírgula 6 4 2 3" xfId="13280"/>
    <cellStyle name="Vírgula 6 4 2 3 2" xfId="13281"/>
    <cellStyle name="Vírgula 6 4 3" xfId="13282"/>
    <cellStyle name="Vírgula 6 4 3 2" xfId="13283"/>
    <cellStyle name="Vírgula 6 4 3 2 2" xfId="13284"/>
    <cellStyle name="Vírgula 6 4 3 3" xfId="13285"/>
    <cellStyle name="Vírgula 6 4 4" xfId="13286"/>
    <cellStyle name="Vírgula 6 4 4 2" xfId="13287"/>
    <cellStyle name="Vírgula 6 4 5" xfId="13288"/>
    <cellStyle name="Vírgula 6 4 6" xfId="13289"/>
    <cellStyle name="Vírgula 6 5" xfId="13290"/>
    <cellStyle name="Vírgula 6 5 2" xfId="13291"/>
    <cellStyle name="Vírgula 6 5 2 2" xfId="13292"/>
    <cellStyle name="Vírgula 6 5 2 3" xfId="13293"/>
    <cellStyle name="Vírgula 6 5 3" xfId="13294"/>
    <cellStyle name="Vírgula 6 5 3 2" xfId="13295"/>
    <cellStyle name="Vírgula 6 6" xfId="13296"/>
    <cellStyle name="Vírgula 6 6 2" xfId="13297"/>
    <cellStyle name="Vírgula 6 6 2 2" xfId="13298"/>
    <cellStyle name="Vírgula 6 6 2 3" xfId="13299"/>
    <cellStyle name="Vírgula 6 6 3" xfId="13300"/>
    <cellStyle name="Vírgula 6 6 3 2" xfId="13301"/>
    <cellStyle name="Vírgula 6 7" xfId="13302"/>
    <cellStyle name="Vírgula 6 7 2" xfId="13303"/>
    <cellStyle name="Vírgula 6 7 2 2" xfId="13304"/>
    <cellStyle name="Vírgula 6 7 2 3" xfId="13305"/>
    <cellStyle name="Vírgula 6 7 3" xfId="13306"/>
    <cellStyle name="Vírgula 6 7 3 2" xfId="13307"/>
    <cellStyle name="Vírgula 6 8" xfId="13308"/>
    <cellStyle name="Vírgula 6 8 2" xfId="13309"/>
    <cellStyle name="Vírgula 6 8 2 2" xfId="13310"/>
    <cellStyle name="Vírgula 6 8 2 3" xfId="13311"/>
    <cellStyle name="Vírgula 6 8 3" xfId="13312"/>
    <cellStyle name="Vírgula 6 8 3 2" xfId="13313"/>
    <cellStyle name="Vírgula 6 9" xfId="13314"/>
    <cellStyle name="Vírgula 6 9 2" xfId="13315"/>
    <cellStyle name="Vírgula 6 9 2 2" xfId="13316"/>
    <cellStyle name="Vírgula 6 9 2 3" xfId="13317"/>
    <cellStyle name="Vírgula 6 9 3" xfId="13318"/>
    <cellStyle name="Vírgula 6 9 3 2" xfId="13319"/>
    <cellStyle name="Vírgula 7" xfId="13320"/>
    <cellStyle name="Vírgula 7 10" xfId="13321"/>
    <cellStyle name="Vírgula 7 10 2" xfId="13322"/>
    <cellStyle name="Vírgula 7 10 2 2" xfId="13323"/>
    <cellStyle name="Vírgula 7 10 2 2 2" xfId="13324"/>
    <cellStyle name="Vírgula 7 10 2 2 2 2" xfId="13325"/>
    <cellStyle name="Vírgula 7 10 2 2 3" xfId="13326"/>
    <cellStyle name="Vírgula 7 10 2 3" xfId="13327"/>
    <cellStyle name="Vírgula 7 10 2 3 2" xfId="13328"/>
    <cellStyle name="Vírgula 7 10 2 4" xfId="13329"/>
    <cellStyle name="Vírgula 7 10 2 5" xfId="13330"/>
    <cellStyle name="Vírgula 7 10 2 6" xfId="13331"/>
    <cellStyle name="Vírgula 7 10 3" xfId="13332"/>
    <cellStyle name="Vírgula 7 10 3 2" xfId="13333"/>
    <cellStyle name="Vírgula 7 10 3 2 2" xfId="13334"/>
    <cellStyle name="Vírgula 7 10 3 3" xfId="13335"/>
    <cellStyle name="Vírgula 7 10 3 3 2" xfId="13336"/>
    <cellStyle name="Vírgula 7 10 3 3 3" xfId="13337"/>
    <cellStyle name="Vírgula 7 10 3 4" xfId="13338"/>
    <cellStyle name="Vírgula 7 10 4" xfId="13339"/>
    <cellStyle name="Vírgula 7 10 4 2" xfId="13340"/>
    <cellStyle name="Vírgula 7 10 5" xfId="13341"/>
    <cellStyle name="Vírgula 7 10 6" xfId="13342"/>
    <cellStyle name="Vírgula 7 10 7" xfId="13343"/>
    <cellStyle name="Vírgula 7 10 7 2" xfId="13344"/>
    <cellStyle name="Vírgula 7 10 7 3" xfId="13345"/>
    <cellStyle name="Vírgula 7 11" xfId="13346"/>
    <cellStyle name="Vírgula 7 11 2" xfId="13347"/>
    <cellStyle name="Vírgula 7 11 2 2" xfId="13348"/>
    <cellStyle name="Vírgula 7 11 2 2 2" xfId="13349"/>
    <cellStyle name="Vírgula 7 11 2 2 3" xfId="13350"/>
    <cellStyle name="Vírgula 7 11 2 2 3 2" xfId="13351"/>
    <cellStyle name="Vírgula 7 11 2 2 3 3" xfId="13352"/>
    <cellStyle name="Vírgula 7 11 2 3" xfId="13353"/>
    <cellStyle name="Vírgula 7 11 2 3 2" xfId="13354"/>
    <cellStyle name="Vírgula 7 11 2 3 2 2" xfId="13355"/>
    <cellStyle name="Vírgula 7 11 2 3 2 3" xfId="13356"/>
    <cellStyle name="Vírgula 7 11 2 4" xfId="13357"/>
    <cellStyle name="Vírgula 7 11 2 5" xfId="13358"/>
    <cellStyle name="Vírgula 7 11 3" xfId="13359"/>
    <cellStyle name="Vírgula 7 11 3 2" xfId="13360"/>
    <cellStyle name="Vírgula 7 11 3 2 2" xfId="13361"/>
    <cellStyle name="Vírgula 7 11 3 2 3" xfId="13362"/>
    <cellStyle name="Vírgula 7 11 3 2 3 2" xfId="13363"/>
    <cellStyle name="Vírgula 7 11 3 2 3 3" xfId="13364"/>
    <cellStyle name="Vírgula 7 11 3 3" xfId="13365"/>
    <cellStyle name="Vírgula 7 11 4" xfId="13366"/>
    <cellStyle name="Vírgula 7 11 4 2" xfId="13367"/>
    <cellStyle name="Vírgula 7 11 4 3" xfId="13368"/>
    <cellStyle name="Vírgula 7 11 4 3 2" xfId="13369"/>
    <cellStyle name="Vírgula 7 11 4 3 3" xfId="13370"/>
    <cellStyle name="Vírgula 7 11 5" xfId="13371"/>
    <cellStyle name="Vírgula 7 11 5 2" xfId="13372"/>
    <cellStyle name="Vírgula 7 11 6" xfId="13373"/>
    <cellStyle name="Vírgula 7 11 6 2" xfId="13374"/>
    <cellStyle name="Vírgula 7 11 6 3" xfId="13375"/>
    <cellStyle name="Vírgula 7 12" xfId="13376"/>
    <cellStyle name="Vírgula 7 12 2" xfId="13377"/>
    <cellStyle name="Vírgula 7 12 2 2" xfId="13378"/>
    <cellStyle name="Vírgula 7 12 2 2 2" xfId="13379"/>
    <cellStyle name="Vírgula 7 12 2 2 2 2" xfId="13380"/>
    <cellStyle name="Vírgula 7 12 2 2 3" xfId="13381"/>
    <cellStyle name="Vírgula 7 12 2 3" xfId="13382"/>
    <cellStyle name="Vírgula 7 12 2 3 2" xfId="13383"/>
    <cellStyle name="Vírgula 7 12 2 4" xfId="13384"/>
    <cellStyle name="Vírgula 7 12 2 5" xfId="13385"/>
    <cellStyle name="Vírgula 7 12 3" xfId="13386"/>
    <cellStyle name="Vírgula 7 12 3 2" xfId="13387"/>
    <cellStyle name="Vírgula 7 12 3 2 2" xfId="13388"/>
    <cellStyle name="Vírgula 7 12 3 3" xfId="13389"/>
    <cellStyle name="Vírgula 7 12 4" xfId="13390"/>
    <cellStyle name="Vírgula 7 12 4 2" xfId="13391"/>
    <cellStyle name="Vírgula 7 12 5" xfId="13392"/>
    <cellStyle name="Vírgula 7 12 6" xfId="13393"/>
    <cellStyle name="Vírgula 7 12 7" xfId="13394"/>
    <cellStyle name="Vírgula 7 13" xfId="13395"/>
    <cellStyle name="Vírgula 7 13 2" xfId="13396"/>
    <cellStyle name="Vírgula 7 13 2 2" xfId="13397"/>
    <cellStyle name="Vírgula 7 13 2 2 2" xfId="13398"/>
    <cellStyle name="Vírgula 7 13 2 2 3" xfId="13399"/>
    <cellStyle name="Vírgula 7 13 2 2 3 2" xfId="13400"/>
    <cellStyle name="Vírgula 7 13 2 2 3 3" xfId="13401"/>
    <cellStyle name="Vírgula 7 13 2 3" xfId="13402"/>
    <cellStyle name="Vírgula 7 13 2 3 2" xfId="13403"/>
    <cellStyle name="Vírgula 7 13 2 3 2 2" xfId="13404"/>
    <cellStyle name="Vírgula 7 13 2 3 2 3" xfId="13405"/>
    <cellStyle name="Vírgula 7 13 2 4" xfId="13406"/>
    <cellStyle name="Vírgula 7 13 2 5" xfId="13407"/>
    <cellStyle name="Vírgula 7 13 3" xfId="13408"/>
    <cellStyle name="Vírgula 7 13 3 2" xfId="13409"/>
    <cellStyle name="Vírgula 7 13 3 3" xfId="13410"/>
    <cellStyle name="Vírgula 7 13 3 3 2" xfId="13411"/>
    <cellStyle name="Vírgula 7 13 3 3 3" xfId="13412"/>
    <cellStyle name="Vírgula 7 13 4" xfId="13413"/>
    <cellStyle name="Vírgula 7 13 4 2" xfId="13414"/>
    <cellStyle name="Vírgula 7 13 4 2 2" xfId="13415"/>
    <cellStyle name="Vírgula 7 13 4 2 3" xfId="13416"/>
    <cellStyle name="Vírgula 7 13 5" xfId="13417"/>
    <cellStyle name="Vírgula 7 13 6" xfId="13418"/>
    <cellStyle name="Vírgula 7 13 6 2" xfId="13419"/>
    <cellStyle name="Vírgula 7 13 6 3" xfId="13420"/>
    <cellStyle name="Vírgula 7 14" xfId="13421"/>
    <cellStyle name="Vírgula 7 14 2" xfId="13422"/>
    <cellStyle name="Vírgula 7 14 2 2" xfId="13423"/>
    <cellStyle name="Vírgula 7 14 2 2 2" xfId="13424"/>
    <cellStyle name="Vírgula 7 14 2 2 3" xfId="13425"/>
    <cellStyle name="Vírgula 7 14 2 2 3 2" xfId="13426"/>
    <cellStyle name="Vírgula 7 14 2 2 3 3" xfId="13427"/>
    <cellStyle name="Vírgula 7 14 2 3" xfId="13428"/>
    <cellStyle name="Vírgula 7 14 2 3 2" xfId="13429"/>
    <cellStyle name="Vírgula 7 14 2 3 2 2" xfId="13430"/>
    <cellStyle name="Vírgula 7 14 2 3 2 3" xfId="13431"/>
    <cellStyle name="Vírgula 7 14 2 4" xfId="13432"/>
    <cellStyle name="Vírgula 7 14 2 5" xfId="13433"/>
    <cellStyle name="Vírgula 7 14 3" xfId="13434"/>
    <cellStyle name="Vírgula 7 14 3 2" xfId="13435"/>
    <cellStyle name="Vírgula 7 14 3 2 2" xfId="13436"/>
    <cellStyle name="Vírgula 7 14 3 2 3" xfId="13437"/>
    <cellStyle name="Vírgula 7 14 3 2 3 2" xfId="13438"/>
    <cellStyle name="Vírgula 7 14 3 2 3 3" xfId="13439"/>
    <cellStyle name="Vírgula 7 14 3 3" xfId="13440"/>
    <cellStyle name="Vírgula 7 14 4" xfId="13441"/>
    <cellStyle name="Vírgula 7 14 4 2" xfId="13442"/>
    <cellStyle name="Vírgula 7 14 4 3" xfId="13443"/>
    <cellStyle name="Vírgula 7 14 4 3 2" xfId="13444"/>
    <cellStyle name="Vírgula 7 14 4 3 3" xfId="13445"/>
    <cellStyle name="Vírgula 7 14 5" xfId="13446"/>
    <cellStyle name="Vírgula 7 14 5 2" xfId="13447"/>
    <cellStyle name="Vírgula 7 14 6" xfId="13448"/>
    <cellStyle name="Vírgula 7 14 6 2" xfId="13449"/>
    <cellStyle name="Vírgula 7 14 6 3" xfId="13450"/>
    <cellStyle name="Vírgula 7 15" xfId="13451"/>
    <cellStyle name="Vírgula 7 15 2" xfId="13452"/>
    <cellStyle name="Vírgula 7 15 2 2" xfId="13453"/>
    <cellStyle name="Vírgula 7 15 2 2 2" xfId="13454"/>
    <cellStyle name="Vírgula 7 15 2 2 2 2" xfId="13455"/>
    <cellStyle name="Vírgula 7 15 2 2 3" xfId="13456"/>
    <cellStyle name="Vírgula 7 15 2 3" xfId="13457"/>
    <cellStyle name="Vírgula 7 15 2 3 2" xfId="13458"/>
    <cellStyle name="Vírgula 7 15 2 4" xfId="13459"/>
    <cellStyle name="Vírgula 7 15 2 5" xfId="13460"/>
    <cellStyle name="Vírgula 7 15 3" xfId="13461"/>
    <cellStyle name="Vírgula 7 15 3 2" xfId="13462"/>
    <cellStyle name="Vírgula 7 15 3 2 2" xfId="13463"/>
    <cellStyle name="Vírgula 7 15 3 3" xfId="13464"/>
    <cellStyle name="Vírgula 7 15 4" xfId="13465"/>
    <cellStyle name="Vírgula 7 15 4 2" xfId="13466"/>
    <cellStyle name="Vírgula 7 15 5" xfId="13467"/>
    <cellStyle name="Vírgula 7 15 6" xfId="13468"/>
    <cellStyle name="Vírgula 7 16" xfId="13469"/>
    <cellStyle name="Vírgula 7 16 2" xfId="13470"/>
    <cellStyle name="Vírgula 7 16 2 2" xfId="13471"/>
    <cellStyle name="Vírgula 7 16 2 2 2" xfId="13472"/>
    <cellStyle name="Vírgula 7 16 2 2 2 2" xfId="13473"/>
    <cellStyle name="Vírgula 7 16 2 2 3" xfId="13474"/>
    <cellStyle name="Vírgula 7 16 2 3" xfId="13475"/>
    <cellStyle name="Vírgula 7 16 2 3 2" xfId="13476"/>
    <cellStyle name="Vírgula 7 16 2 4" xfId="13477"/>
    <cellStyle name="Vírgula 7 16 2 5" xfId="13478"/>
    <cellStyle name="Vírgula 7 16 3" xfId="13479"/>
    <cellStyle name="Vírgula 7 16 3 2" xfId="13480"/>
    <cellStyle name="Vírgula 7 16 3 2 2" xfId="13481"/>
    <cellStyle name="Vírgula 7 16 3 3" xfId="13482"/>
    <cellStyle name="Vírgula 7 16 4" xfId="13483"/>
    <cellStyle name="Vírgula 7 16 4 2" xfId="13484"/>
    <cellStyle name="Vírgula 7 16 5" xfId="13485"/>
    <cellStyle name="Vírgula 7 16 6" xfId="13486"/>
    <cellStyle name="Vírgula 7 17" xfId="13487"/>
    <cellStyle name="Vírgula 7 17 2" xfId="13488"/>
    <cellStyle name="Vírgula 7 17 2 2" xfId="13489"/>
    <cellStyle name="Vírgula 7 17 2 2 2" xfId="13490"/>
    <cellStyle name="Vírgula 7 17 2 2 3" xfId="13491"/>
    <cellStyle name="Vírgula 7 17 2 2 3 2" xfId="13492"/>
    <cellStyle name="Vírgula 7 17 2 2 3 3" xfId="13493"/>
    <cellStyle name="Vírgula 7 17 2 3" xfId="13494"/>
    <cellStyle name="Vírgula 7 17 2 3 2" xfId="13495"/>
    <cellStyle name="Vírgula 7 17 2 3 2 2" xfId="13496"/>
    <cellStyle name="Vírgula 7 17 2 3 2 3" xfId="13497"/>
    <cellStyle name="Vírgula 7 17 2 4" xfId="13498"/>
    <cellStyle name="Vírgula 7 17 2 5" xfId="13499"/>
    <cellStyle name="Vírgula 7 17 3" xfId="13500"/>
    <cellStyle name="Vírgula 7 17 3 2" xfId="13501"/>
    <cellStyle name="Vírgula 7 17 3 2 2" xfId="13502"/>
    <cellStyle name="Vírgula 7 17 3 2 3" xfId="13503"/>
    <cellStyle name="Vírgula 7 17 3 2 3 2" xfId="13504"/>
    <cellStyle name="Vírgula 7 17 3 2 3 3" xfId="13505"/>
    <cellStyle name="Vírgula 7 17 3 3" xfId="13506"/>
    <cellStyle name="Vírgula 7 17 4" xfId="13507"/>
    <cellStyle name="Vírgula 7 17 4 2" xfId="13508"/>
    <cellStyle name="Vírgula 7 17 4 3" xfId="13509"/>
    <cellStyle name="Vírgula 7 17 4 3 2" xfId="13510"/>
    <cellStyle name="Vírgula 7 17 4 3 3" xfId="13511"/>
    <cellStyle name="Vírgula 7 17 5" xfId="13512"/>
    <cellStyle name="Vírgula 7 17 5 2" xfId="13513"/>
    <cellStyle name="Vírgula 7 17 6" xfId="13514"/>
    <cellStyle name="Vírgula 7 18" xfId="13515"/>
    <cellStyle name="Vírgula 7 18 2" xfId="13516"/>
    <cellStyle name="Vírgula 7 18 2 2" xfId="13517"/>
    <cellStyle name="Vírgula 7 18 2 2 2" xfId="13518"/>
    <cellStyle name="Vírgula 7 18 2 2 2 2" xfId="13519"/>
    <cellStyle name="Vírgula 7 18 2 2 3" xfId="13520"/>
    <cellStyle name="Vírgula 7 18 2 3" xfId="13521"/>
    <cellStyle name="Vírgula 7 18 2 3 2" xfId="13522"/>
    <cellStyle name="Vírgula 7 18 2 4" xfId="13523"/>
    <cellStyle name="Vírgula 7 18 2 5" xfId="13524"/>
    <cellStyle name="Vírgula 7 18 3" xfId="13525"/>
    <cellStyle name="Vírgula 7 18 3 2" xfId="13526"/>
    <cellStyle name="Vírgula 7 18 3 2 2" xfId="13527"/>
    <cellStyle name="Vírgula 7 18 3 3" xfId="13528"/>
    <cellStyle name="Vírgula 7 18 4" xfId="13529"/>
    <cellStyle name="Vírgula 7 18 4 2" xfId="13530"/>
    <cellStyle name="Vírgula 7 18 5" xfId="13531"/>
    <cellStyle name="Vírgula 7 18 6" xfId="13532"/>
    <cellStyle name="Vírgula 7 19" xfId="13533"/>
    <cellStyle name="Vírgula 7 19 2" xfId="13534"/>
    <cellStyle name="Vírgula 7 19 2 2" xfId="13535"/>
    <cellStyle name="Vírgula 7 19 2 2 2" xfId="13536"/>
    <cellStyle name="Vírgula 7 19 2 2 3" xfId="13537"/>
    <cellStyle name="Vírgula 7 19 2 3" xfId="13538"/>
    <cellStyle name="Vírgula 7 19 2 3 2" xfId="13539"/>
    <cellStyle name="Vírgula 7 19 3" xfId="13540"/>
    <cellStyle name="Vírgula 7 19 3 2" xfId="13541"/>
    <cellStyle name="Vírgula 7 19 3 2 2" xfId="13542"/>
    <cellStyle name="Vírgula 7 19 3 2 3" xfId="13543"/>
    <cellStyle name="Vírgula 7 19 4" xfId="13544"/>
    <cellStyle name="Vírgula 7 19 4 2" xfId="13545"/>
    <cellStyle name="Vírgula 7 19 4 3" xfId="13546"/>
    <cellStyle name="Vírgula 7 19 5" xfId="13547"/>
    <cellStyle name="Vírgula 7 19 5 2" xfId="13548"/>
    <cellStyle name="Vírgula 7 2" xfId="13549"/>
    <cellStyle name="Vírgula 7 2 10" xfId="13550"/>
    <cellStyle name="Vírgula 7 2 10 2" xfId="13551"/>
    <cellStyle name="Vírgula 7 2 10 2 2" xfId="13552"/>
    <cellStyle name="Vírgula 7 2 10 2 2 2" xfId="13553"/>
    <cellStyle name="Vírgula 7 2 10 2 2 2 2" xfId="13554"/>
    <cellStyle name="Vírgula 7 2 10 2 2 3" xfId="13555"/>
    <cellStyle name="Vírgula 7 2 10 2 3" xfId="13556"/>
    <cellStyle name="Vírgula 7 2 10 2 3 2" xfId="13557"/>
    <cellStyle name="Vírgula 7 2 10 2 4" xfId="13558"/>
    <cellStyle name="Vírgula 7 2 10 2 5" xfId="13559"/>
    <cellStyle name="Vírgula 7 2 10 3" xfId="13560"/>
    <cellStyle name="Vírgula 7 2 10 3 2" xfId="13561"/>
    <cellStyle name="Vírgula 7 2 10 3 2 2" xfId="13562"/>
    <cellStyle name="Vírgula 7 2 10 3 3" xfId="13563"/>
    <cellStyle name="Vírgula 7 2 10 4" xfId="13564"/>
    <cellStyle name="Vírgula 7 2 10 4 2" xfId="13565"/>
    <cellStyle name="Vírgula 7 2 10 5" xfId="13566"/>
    <cellStyle name="Vírgula 7 2 10 6" xfId="13567"/>
    <cellStyle name="Vírgula 7 2 10 7" xfId="13568"/>
    <cellStyle name="Vírgula 7 2 11" xfId="13569"/>
    <cellStyle name="Vírgula 7 2 11 2" xfId="13570"/>
    <cellStyle name="Vírgula 7 2 11 2 2" xfId="13571"/>
    <cellStyle name="Vírgula 7 2 11 2 2 2" xfId="13572"/>
    <cellStyle name="Vírgula 7 2 11 2 2 2 2" xfId="13573"/>
    <cellStyle name="Vírgula 7 2 11 2 2 3" xfId="13574"/>
    <cellStyle name="Vírgula 7 2 11 2 3" xfId="13575"/>
    <cellStyle name="Vírgula 7 2 11 2 3 2" xfId="13576"/>
    <cellStyle name="Vírgula 7 2 11 2 4" xfId="13577"/>
    <cellStyle name="Vírgula 7 2 11 2 5" xfId="13578"/>
    <cellStyle name="Vírgula 7 2 11 3" xfId="13579"/>
    <cellStyle name="Vírgula 7 2 11 3 2" xfId="13580"/>
    <cellStyle name="Vírgula 7 2 11 3 2 2" xfId="13581"/>
    <cellStyle name="Vírgula 7 2 11 3 3" xfId="13582"/>
    <cellStyle name="Vírgula 7 2 11 3 3 2" xfId="13583"/>
    <cellStyle name="Vírgula 7 2 11 3 3 3" xfId="13584"/>
    <cellStyle name="Vírgula 7 2 11 4" xfId="13585"/>
    <cellStyle name="Vírgula 7 2 11 4 2" xfId="13586"/>
    <cellStyle name="Vírgula 7 2 11 5" xfId="13587"/>
    <cellStyle name="Vírgula 7 2 11 6" xfId="13588"/>
    <cellStyle name="Vírgula 7 2 11 7" xfId="13589"/>
    <cellStyle name="Vírgula 7 2 11 7 2" xfId="13590"/>
    <cellStyle name="Vírgula 7 2 11 7 3" xfId="13591"/>
    <cellStyle name="Vírgula 7 2 11 8" xfId="13592"/>
    <cellStyle name="Vírgula 7 2 12" xfId="13593"/>
    <cellStyle name="Vírgula 7 2 12 2" xfId="13594"/>
    <cellStyle name="Vírgula 7 2 12 2 2" xfId="13595"/>
    <cellStyle name="Vírgula 7 2 12 2 2 2" xfId="13596"/>
    <cellStyle name="Vírgula 7 2 12 2 3" xfId="13597"/>
    <cellStyle name="Vírgula 7 2 12 3" xfId="13598"/>
    <cellStyle name="Vírgula 7 2 12 3 2" xfId="13599"/>
    <cellStyle name="Vírgula 7 2 12 4" xfId="13600"/>
    <cellStyle name="Vírgula 7 2 12 5" xfId="13601"/>
    <cellStyle name="Vírgula 7 2 13" xfId="13602"/>
    <cellStyle name="Vírgula 7 2 13 2" xfId="13603"/>
    <cellStyle name="Vírgula 7 2 13 2 2" xfId="13604"/>
    <cellStyle name="Vírgula 7 2 13 2 2 2" xfId="13605"/>
    <cellStyle name="Vírgula 7 2 13 2 2 2 2" xfId="13606"/>
    <cellStyle name="Vírgula 7 2 13 2 2 3" xfId="13607"/>
    <cellStyle name="Vírgula 7 2 13 2 3" xfId="13608"/>
    <cellStyle name="Vírgula 7 2 13 2 3 2" xfId="13609"/>
    <cellStyle name="Vírgula 7 2 13 2 4" xfId="13610"/>
    <cellStyle name="Vírgula 7 2 13 2 5" xfId="13611"/>
    <cellStyle name="Vírgula 7 2 13 3" xfId="13612"/>
    <cellStyle name="Vírgula 7 2 13 3 2" xfId="13613"/>
    <cellStyle name="Vírgula 7 2 13 3 2 2" xfId="13614"/>
    <cellStyle name="Vírgula 7 2 13 3 3" xfId="13615"/>
    <cellStyle name="Vírgula 7 2 13 4" xfId="13616"/>
    <cellStyle name="Vírgula 7 2 13 4 2" xfId="13617"/>
    <cellStyle name="Vírgula 7 2 13 5" xfId="13618"/>
    <cellStyle name="Vírgula 7 2 13 6" xfId="13619"/>
    <cellStyle name="Vírgula 7 2 14" xfId="13620"/>
    <cellStyle name="Vírgula 7 2 14 2" xfId="13621"/>
    <cellStyle name="Vírgula 7 2 14 2 2" xfId="13622"/>
    <cellStyle name="Vírgula 7 2 14 2 2 2" xfId="13623"/>
    <cellStyle name="Vírgula 7 2 14 2 3" xfId="13624"/>
    <cellStyle name="Vírgula 7 2 14 3" xfId="13625"/>
    <cellStyle name="Vírgula 7 2 14 3 2" xfId="13626"/>
    <cellStyle name="Vírgula 7 2 14 4" xfId="13627"/>
    <cellStyle name="Vírgula 7 2 14 5" xfId="13628"/>
    <cellStyle name="Vírgula 7 2 15" xfId="13629"/>
    <cellStyle name="Vírgula 7 2 15 2" xfId="13630"/>
    <cellStyle name="Vírgula 7 2 15 2 2" xfId="13631"/>
    <cellStyle name="Vírgula 7 2 15 3" xfId="13632"/>
    <cellStyle name="Vírgula 7 2 15 3 2" xfId="13633"/>
    <cellStyle name="Vírgula 7 2 15 3 3" xfId="13634"/>
    <cellStyle name="Vírgula 7 2 16" xfId="13635"/>
    <cellStyle name="Vírgula 7 2 16 2" xfId="13636"/>
    <cellStyle name="Vírgula 7 2 16 2 2" xfId="13637"/>
    <cellStyle name="Vírgula 7 2 16 2 3" xfId="13638"/>
    <cellStyle name="Vírgula 7 2 17" xfId="13639"/>
    <cellStyle name="Vírgula 7 2 2" xfId="13640"/>
    <cellStyle name="Vírgula 7 2 2 10" xfId="13641"/>
    <cellStyle name="Vírgula 7 2 2 10 2" xfId="13642"/>
    <cellStyle name="Vírgula 7 2 2 10 2 2" xfId="13643"/>
    <cellStyle name="Vírgula 7 2 2 10 2 2 2" xfId="13644"/>
    <cellStyle name="Vírgula 7 2 2 10 2 3" xfId="13645"/>
    <cellStyle name="Vírgula 7 2 2 10 2 3 2" xfId="13646"/>
    <cellStyle name="Vírgula 7 2 2 10 2 3 3" xfId="13647"/>
    <cellStyle name="Vírgula 7 2 2 10 2 4" xfId="13648"/>
    <cellStyle name="Vírgula 7 2 2 10 3" xfId="13649"/>
    <cellStyle name="Vírgula 7 2 2 10 3 2" xfId="13650"/>
    <cellStyle name="Vírgula 7 2 2 10 3 2 2" xfId="13651"/>
    <cellStyle name="Vírgula 7 2 2 10 3 2 3" xfId="13652"/>
    <cellStyle name="Vírgula 7 2 2 10 4" xfId="13653"/>
    <cellStyle name="Vírgula 7 2 2 10 4 2" xfId="13654"/>
    <cellStyle name="Vírgula 7 2 2 10 4 3" xfId="13655"/>
    <cellStyle name="Vírgula 7 2 2 10 5" xfId="13656"/>
    <cellStyle name="Vírgula 7 2 2 10 6" xfId="13657"/>
    <cellStyle name="Vírgula 7 2 2 11" xfId="13658"/>
    <cellStyle name="Vírgula 7 2 2 11 2" xfId="13659"/>
    <cellStyle name="Vírgula 7 2 2 11 2 2" xfId="13660"/>
    <cellStyle name="Vírgula 7 2 2 11 2 2 2" xfId="13661"/>
    <cellStyle name="Vírgula 7 2 2 11 2 3" xfId="13662"/>
    <cellStyle name="Vírgula 7 2 2 11 3" xfId="13663"/>
    <cellStyle name="Vírgula 7 2 2 11 3 2" xfId="13664"/>
    <cellStyle name="Vírgula 7 2 2 11 4" xfId="13665"/>
    <cellStyle name="Vírgula 7 2 2 11 5" xfId="13666"/>
    <cellStyle name="Vírgula 7 2 2 12" xfId="13667"/>
    <cellStyle name="Vírgula 7 2 2 12 2" xfId="13668"/>
    <cellStyle name="Vírgula 7 2 2 12 2 2" xfId="13669"/>
    <cellStyle name="Vírgula 7 2 2 12 2 3" xfId="13670"/>
    <cellStyle name="Vírgula 7 2 2 12 3" xfId="13671"/>
    <cellStyle name="Vírgula 7 2 2 12 3 2" xfId="13672"/>
    <cellStyle name="Vírgula 7 2 2 13" xfId="13673"/>
    <cellStyle name="Vírgula 7 2 2 13 2" xfId="13674"/>
    <cellStyle name="Vírgula 7 2 2 13 2 2" xfId="13675"/>
    <cellStyle name="Vírgula 7 2 2 13 2 3" xfId="13676"/>
    <cellStyle name="Vírgula 7 2 2 13 3" xfId="13677"/>
    <cellStyle name="Vírgula 7 2 2 13 3 2" xfId="13678"/>
    <cellStyle name="Vírgula 7 2 2 14" xfId="13679"/>
    <cellStyle name="Vírgula 7 2 2 14 2" xfId="13680"/>
    <cellStyle name="Vírgula 7 2 2 14 2 2" xfId="13681"/>
    <cellStyle name="Vírgula 7 2 2 14 2 2 2" xfId="13682"/>
    <cellStyle name="Vírgula 7 2 2 14 2 2 3" xfId="13683"/>
    <cellStyle name="Vírgula 7 2 2 14 2 3" xfId="13684"/>
    <cellStyle name="Vírgula 7 2 2 14 3" xfId="13685"/>
    <cellStyle name="Vírgula 7 2 2 14 3 2" xfId="13686"/>
    <cellStyle name="Vírgula 7 2 2 14 3 3" xfId="13687"/>
    <cellStyle name="Vírgula 7 2 2 14 4" xfId="13688"/>
    <cellStyle name="Vírgula 7 2 2 15" xfId="13689"/>
    <cellStyle name="Vírgula 7 2 2 15 2" xfId="13690"/>
    <cellStyle name="Vírgula 7 2 2 15 2 2" xfId="13691"/>
    <cellStyle name="Vírgula 7 2 2 15 2 3" xfId="13692"/>
    <cellStyle name="Vírgula 7 2 2 15 3" xfId="13693"/>
    <cellStyle name="Vírgula 7 2 2 16" xfId="13694"/>
    <cellStyle name="Vírgula 7 2 2 16 2" xfId="13695"/>
    <cellStyle name="Vírgula 7 2 2 16 2 2" xfId="13696"/>
    <cellStyle name="Vírgula 7 2 2 16 2 3" xfId="13697"/>
    <cellStyle name="Vírgula 7 2 2 16 3" xfId="13698"/>
    <cellStyle name="Vírgula 7 2 2 16 4" xfId="13699"/>
    <cellStyle name="Vírgula 7 2 2 17" xfId="13700"/>
    <cellStyle name="Vírgula 7 2 2 17 2" xfId="13701"/>
    <cellStyle name="Vírgula 7 2 2 17 2 2" xfId="13702"/>
    <cellStyle name="Vírgula 7 2 2 17 2 3" xfId="13703"/>
    <cellStyle name="Vírgula 7 2 2 17 3" xfId="13704"/>
    <cellStyle name="Vírgula 7 2 2 17 4" xfId="13705"/>
    <cellStyle name="Vírgula 7 2 2 18" xfId="13706"/>
    <cellStyle name="Vírgula 7 2 2 19" xfId="13707"/>
    <cellStyle name="Vírgula 7 2 2 2" xfId="13708"/>
    <cellStyle name="Vírgula 7 2 2 2 2" xfId="13709"/>
    <cellStyle name="Vírgula 7 2 2 2 2 2" xfId="13710"/>
    <cellStyle name="Vírgula 7 2 2 2 2 2 2" xfId="13711"/>
    <cellStyle name="Vírgula 7 2 2 2 2 2 3" xfId="13712"/>
    <cellStyle name="Vírgula 7 2 2 2 2 2 4" xfId="13713"/>
    <cellStyle name="Vírgula 7 2 2 2 2 3" xfId="13714"/>
    <cellStyle name="Vírgula 7 2 2 2 2 3 2" xfId="13715"/>
    <cellStyle name="Vírgula 7 2 2 2 2 4" xfId="13716"/>
    <cellStyle name="Vírgula 7 2 2 2 3" xfId="13717"/>
    <cellStyle name="Vírgula 7 2 2 2 3 2" xfId="13718"/>
    <cellStyle name="Vírgula 7 2 2 2 3 2 2" xfId="13719"/>
    <cellStyle name="Vírgula 7 2 2 2 3 3" xfId="13720"/>
    <cellStyle name="Vírgula 7 2 2 2 3 3 2" xfId="13721"/>
    <cellStyle name="Vírgula 7 2 2 2 3 3 3" xfId="13722"/>
    <cellStyle name="Vírgula 7 2 2 2 4" xfId="13723"/>
    <cellStyle name="Vírgula 7 2 2 2 4 2" xfId="13724"/>
    <cellStyle name="Vírgula 7 2 2 2 5" xfId="13725"/>
    <cellStyle name="Vírgula 7 2 2 2 6" xfId="13726"/>
    <cellStyle name="Vírgula 7 2 2 20" xfId="13727"/>
    <cellStyle name="Vírgula 7 2 2 3" xfId="13728"/>
    <cellStyle name="Vírgula 7 2 2 3 2" xfId="13729"/>
    <cellStyle name="Vírgula 7 2 2 3 2 2" xfId="13730"/>
    <cellStyle name="Vírgula 7 2 2 3 2 2 2" xfId="13731"/>
    <cellStyle name="Vírgula 7 2 2 3 2 2 3" xfId="13732"/>
    <cellStyle name="Vírgula 7 2 2 3 2 3" xfId="13733"/>
    <cellStyle name="Vírgula 7 2 2 3 2 3 2" xfId="13734"/>
    <cellStyle name="Vírgula 7 2 2 3 2 4" xfId="13735"/>
    <cellStyle name="Vírgula 7 2 2 3 3" xfId="13736"/>
    <cellStyle name="Vírgula 7 2 2 3 3 2" xfId="13737"/>
    <cellStyle name="Vírgula 7 2 2 3 3 2 2" xfId="13738"/>
    <cellStyle name="Vírgula 7 2 2 3 3 3" xfId="13739"/>
    <cellStyle name="Vírgula 7 2 2 3 3 3 2" xfId="13740"/>
    <cellStyle name="Vírgula 7 2 2 3 3 3 3" xfId="13741"/>
    <cellStyle name="Vírgula 7 2 2 3 4" xfId="13742"/>
    <cellStyle name="Vírgula 7 2 2 3 4 2" xfId="13743"/>
    <cellStyle name="Vírgula 7 2 2 3 5" xfId="13744"/>
    <cellStyle name="Vírgula 7 2 2 3 6" xfId="13745"/>
    <cellStyle name="Vírgula 7 2 2 3 7" xfId="13746"/>
    <cellStyle name="Vírgula 7 2 2 4" xfId="13747"/>
    <cellStyle name="Vírgula 7 2 2 4 2" xfId="13748"/>
    <cellStyle name="Vírgula 7 2 2 4 2 2" xfId="13749"/>
    <cellStyle name="Vírgula 7 2 2 4 2 3" xfId="13750"/>
    <cellStyle name="Vírgula 7 2 2 4 3" xfId="13751"/>
    <cellStyle name="Vírgula 7 2 2 4 3 2" xfId="13752"/>
    <cellStyle name="Vírgula 7 2 2 4 4" xfId="13753"/>
    <cellStyle name="Vírgula 7 2 2 5" xfId="13754"/>
    <cellStyle name="Vírgula 7 2 2 5 2" xfId="13755"/>
    <cellStyle name="Vírgula 7 2 2 5 2 2" xfId="13756"/>
    <cellStyle name="Vírgula 7 2 2 5 2 3" xfId="13757"/>
    <cellStyle name="Vírgula 7 2 2 5 3" xfId="13758"/>
    <cellStyle name="Vírgula 7 2 2 5 3 2" xfId="13759"/>
    <cellStyle name="Vírgula 7 2 2 5 4" xfId="13760"/>
    <cellStyle name="Vírgula 7 2 2 6" xfId="13761"/>
    <cellStyle name="Vírgula 7 2 2 6 2" xfId="13762"/>
    <cellStyle name="Vírgula 7 2 2 6 2 2" xfId="13763"/>
    <cellStyle name="Vírgula 7 2 2 6 2 2 2" xfId="13764"/>
    <cellStyle name="Vírgula 7 2 2 6 2 3" xfId="13765"/>
    <cellStyle name="Vírgula 7 2 2 6 2 3 2" xfId="13766"/>
    <cellStyle name="Vírgula 7 2 2 6 2 3 3" xfId="13767"/>
    <cellStyle name="Vírgula 7 2 2 6 2 4" xfId="13768"/>
    <cellStyle name="Vírgula 7 2 2 6 3" xfId="13769"/>
    <cellStyle name="Vírgula 7 2 2 6 3 2" xfId="13770"/>
    <cellStyle name="Vírgula 7 2 2 6 3 2 2" xfId="13771"/>
    <cellStyle name="Vírgula 7 2 2 6 3 2 3" xfId="13772"/>
    <cellStyle name="Vírgula 7 2 2 6 4" xfId="13773"/>
    <cellStyle name="Vírgula 7 2 2 6 4 2" xfId="13774"/>
    <cellStyle name="Vírgula 7 2 2 6 4 3" xfId="13775"/>
    <cellStyle name="Vírgula 7 2 2 6 5" xfId="13776"/>
    <cellStyle name="Vírgula 7 2 2 6 6" xfId="13777"/>
    <cellStyle name="Vírgula 7 2 2 6 6 2" xfId="13778"/>
    <cellStyle name="Vírgula 7 2 2 6 6 3" xfId="13779"/>
    <cellStyle name="Vírgula 7 2 2 7" xfId="13780"/>
    <cellStyle name="Vírgula 7 2 2 7 2" xfId="13781"/>
    <cellStyle name="Vírgula 7 2 2 7 2 2" xfId="13782"/>
    <cellStyle name="Vírgula 7 2 2 7 2 2 2" xfId="13783"/>
    <cellStyle name="Vírgula 7 2 2 7 2 3" xfId="13784"/>
    <cellStyle name="Vírgula 7 2 2 7 2 3 2" xfId="13785"/>
    <cellStyle name="Vírgula 7 2 2 7 2 3 3" xfId="13786"/>
    <cellStyle name="Vírgula 7 2 2 7 2 4" xfId="13787"/>
    <cellStyle name="Vírgula 7 2 2 7 3" xfId="13788"/>
    <cellStyle name="Vírgula 7 2 2 7 3 2" xfId="13789"/>
    <cellStyle name="Vírgula 7 2 2 7 3 2 2" xfId="13790"/>
    <cellStyle name="Vírgula 7 2 2 7 3 2 3" xfId="13791"/>
    <cellStyle name="Vírgula 7 2 2 7 4" xfId="13792"/>
    <cellStyle name="Vírgula 7 2 2 7 4 2" xfId="13793"/>
    <cellStyle name="Vírgula 7 2 2 7 4 3" xfId="13794"/>
    <cellStyle name="Vírgula 7 2 2 7 5" xfId="13795"/>
    <cellStyle name="Vírgula 7 2 2 7 6" xfId="13796"/>
    <cellStyle name="Vírgula 7 2 2 8" xfId="13797"/>
    <cellStyle name="Vírgula 7 2 2 8 2" xfId="13798"/>
    <cellStyle name="Vírgula 7 2 2 8 2 2" xfId="13799"/>
    <cellStyle name="Vírgula 7 2 2 8 2 3" xfId="13800"/>
    <cellStyle name="Vírgula 7 2 2 8 3" xfId="13801"/>
    <cellStyle name="Vírgula 7 2 2 8 3 2" xfId="13802"/>
    <cellStyle name="Vírgula 7 2 2 9" xfId="13803"/>
    <cellStyle name="Vírgula 7 2 2 9 2" xfId="13804"/>
    <cellStyle name="Vírgula 7 2 2 9 2 2" xfId="13805"/>
    <cellStyle name="Vírgula 7 2 2 9 2 3" xfId="13806"/>
    <cellStyle name="Vírgula 7 2 2 9 3" xfId="13807"/>
    <cellStyle name="Vírgula 7 2 2 9 3 2" xfId="13808"/>
    <cellStyle name="Vírgula 7 2 3" xfId="13809"/>
    <cellStyle name="Vírgula 7 2 3 10" xfId="13810"/>
    <cellStyle name="Vírgula 7 2 3 10 2" xfId="13811"/>
    <cellStyle name="Vírgula 7 2 3 10 2 2" xfId="13812"/>
    <cellStyle name="Vírgula 7 2 3 10 2 2 2" xfId="13813"/>
    <cellStyle name="Vírgula 7 2 3 10 2 3" xfId="13814"/>
    <cellStyle name="Vírgula 7 2 3 10 3" xfId="13815"/>
    <cellStyle name="Vírgula 7 2 3 10 3 2" xfId="13816"/>
    <cellStyle name="Vírgula 7 2 3 10 4" xfId="13817"/>
    <cellStyle name="Vírgula 7 2 3 10 5" xfId="13818"/>
    <cellStyle name="Vírgula 7 2 3 11" xfId="13819"/>
    <cellStyle name="Vírgula 7 2 3 11 2" xfId="13820"/>
    <cellStyle name="Vírgula 7 2 3 11 2 2" xfId="13821"/>
    <cellStyle name="Vírgula 7 2 3 11 2 2 2" xfId="13822"/>
    <cellStyle name="Vírgula 7 2 3 11 2 2 2 2" xfId="13823"/>
    <cellStyle name="Vírgula 7 2 3 11 2 2 3" xfId="13824"/>
    <cellStyle name="Vírgula 7 2 3 11 2 3" xfId="13825"/>
    <cellStyle name="Vírgula 7 2 3 11 2 3 2" xfId="13826"/>
    <cellStyle name="Vírgula 7 2 3 11 2 4" xfId="13827"/>
    <cellStyle name="Vírgula 7 2 3 11 2 5" xfId="13828"/>
    <cellStyle name="Vírgula 7 2 3 11 3" xfId="13829"/>
    <cellStyle name="Vírgula 7 2 3 11 3 2" xfId="13830"/>
    <cellStyle name="Vírgula 7 2 3 11 3 2 2" xfId="13831"/>
    <cellStyle name="Vírgula 7 2 3 11 3 3" xfId="13832"/>
    <cellStyle name="Vírgula 7 2 3 11 4" xfId="13833"/>
    <cellStyle name="Vírgula 7 2 3 11 4 2" xfId="13834"/>
    <cellStyle name="Vírgula 7 2 3 11 5" xfId="13835"/>
    <cellStyle name="Vírgula 7 2 3 11 6" xfId="13836"/>
    <cellStyle name="Vírgula 7 2 3 12" xfId="13837"/>
    <cellStyle name="Vírgula 7 2 3 12 2" xfId="13838"/>
    <cellStyle name="Vírgula 7 2 3 12 2 2" xfId="13839"/>
    <cellStyle name="Vírgula 7 2 3 12 2 2 2" xfId="13840"/>
    <cellStyle name="Vírgula 7 2 3 12 2 3" xfId="13841"/>
    <cellStyle name="Vírgula 7 2 3 12 3" xfId="13842"/>
    <cellStyle name="Vírgula 7 2 3 12 3 2" xfId="13843"/>
    <cellStyle name="Vírgula 7 2 3 12 3 2 2" xfId="13844"/>
    <cellStyle name="Vírgula 7 2 3 12 3 2 3" xfId="13845"/>
    <cellStyle name="Vírgula 7 2 3 12 4" xfId="13846"/>
    <cellStyle name="Vírgula 7 2 3 12 4 2" xfId="13847"/>
    <cellStyle name="Vírgula 7 2 3 12 5" xfId="13848"/>
    <cellStyle name="Vírgula 7 2 3 13" xfId="13849"/>
    <cellStyle name="Vírgula 7 2 3 13 2" xfId="13850"/>
    <cellStyle name="Vírgula 7 2 3 13 2 2" xfId="13851"/>
    <cellStyle name="Vírgula 7 2 3 13 2 2 2" xfId="13852"/>
    <cellStyle name="Vírgula 7 2 3 13 2 3" xfId="13853"/>
    <cellStyle name="Vírgula 7 2 3 13 3" xfId="13854"/>
    <cellStyle name="Vírgula 7 2 3 13 3 2" xfId="13855"/>
    <cellStyle name="Vírgula 7 2 3 13 4" xfId="13856"/>
    <cellStyle name="Vírgula 7 2 3 13 5" xfId="13857"/>
    <cellStyle name="Vírgula 7 2 3 14" xfId="13858"/>
    <cellStyle name="Vírgula 7 2 3 14 2" xfId="13859"/>
    <cellStyle name="Vírgula 7 2 3 14 2 2" xfId="13860"/>
    <cellStyle name="Vírgula 7 2 3 14 3" xfId="13861"/>
    <cellStyle name="Vírgula 7 2 3 15" xfId="13862"/>
    <cellStyle name="Vírgula 7 2 3 15 2" xfId="13863"/>
    <cellStyle name="Vírgula 7 2 3 16" xfId="13864"/>
    <cellStyle name="Vírgula 7 2 3 17" xfId="13865"/>
    <cellStyle name="Vírgula 7 2 3 2" xfId="13866"/>
    <cellStyle name="Vírgula 7 2 3 2 2" xfId="13867"/>
    <cellStyle name="Vírgula 7 2 3 2 2 2" xfId="13868"/>
    <cellStyle name="Vírgula 7 2 3 2 2 2 2" xfId="13869"/>
    <cellStyle name="Vírgula 7 2 3 2 2 2 2 2" xfId="13870"/>
    <cellStyle name="Vírgula 7 2 3 2 2 2 3" xfId="13871"/>
    <cellStyle name="Vírgula 7 2 3 2 2 2 4" xfId="13872"/>
    <cellStyle name="Vírgula 7 2 3 2 2 3" xfId="13873"/>
    <cellStyle name="Vírgula 7 2 3 2 2 3 2" xfId="13874"/>
    <cellStyle name="Vírgula 7 2 3 2 2 4" xfId="13875"/>
    <cellStyle name="Vírgula 7 2 3 2 2 5" xfId="13876"/>
    <cellStyle name="Vírgula 7 2 3 2 2 6" xfId="13877"/>
    <cellStyle name="Vírgula 7 2 3 2 3" xfId="13878"/>
    <cellStyle name="Vírgula 7 2 3 2 3 2" xfId="13879"/>
    <cellStyle name="Vírgula 7 2 3 2 3 2 2" xfId="13880"/>
    <cellStyle name="Vírgula 7 2 3 2 3 3" xfId="13881"/>
    <cellStyle name="Vírgula 7 2 3 2 3 4" xfId="13882"/>
    <cellStyle name="Vírgula 7 2 3 2 4" xfId="13883"/>
    <cellStyle name="Vírgula 7 2 3 2 4 2" xfId="13884"/>
    <cellStyle name="Vírgula 7 2 3 2 5" xfId="13885"/>
    <cellStyle name="Vírgula 7 2 3 2 6" xfId="13886"/>
    <cellStyle name="Vírgula 7 2 3 2 7" xfId="13887"/>
    <cellStyle name="Vírgula 7 2 3 3" xfId="13888"/>
    <cellStyle name="Vírgula 7 2 3 3 2" xfId="13889"/>
    <cellStyle name="Vírgula 7 2 3 3 2 2" xfId="13890"/>
    <cellStyle name="Vírgula 7 2 3 3 2 2 2" xfId="13891"/>
    <cellStyle name="Vírgula 7 2 3 3 2 2 2 2" xfId="13892"/>
    <cellStyle name="Vírgula 7 2 3 3 2 2 2 2 2" xfId="13893"/>
    <cellStyle name="Vírgula 7 2 3 3 2 2 2 3" xfId="13894"/>
    <cellStyle name="Vírgula 7 2 3 3 2 2 3" xfId="13895"/>
    <cellStyle name="Vírgula 7 2 3 3 2 2 3 2" xfId="13896"/>
    <cellStyle name="Vírgula 7 2 3 3 2 2 4" xfId="13897"/>
    <cellStyle name="Vírgula 7 2 3 3 2 2 5" xfId="13898"/>
    <cellStyle name="Vírgula 7 2 3 3 2 3" xfId="13899"/>
    <cellStyle name="Vírgula 7 2 3 3 2 3 2" xfId="13900"/>
    <cellStyle name="Vírgula 7 2 3 3 2 3 2 2" xfId="13901"/>
    <cellStyle name="Vírgula 7 2 3 3 2 3 3" xfId="13902"/>
    <cellStyle name="Vírgula 7 2 3 3 2 4" xfId="13903"/>
    <cellStyle name="Vírgula 7 2 3 3 2 4 2" xfId="13904"/>
    <cellStyle name="Vírgula 7 2 3 3 2 5" xfId="13905"/>
    <cellStyle name="Vírgula 7 2 3 3 2 6" xfId="13906"/>
    <cellStyle name="Vírgula 7 2 3 3 2 7" xfId="13907"/>
    <cellStyle name="Vírgula 7 2 3 3 3" xfId="13908"/>
    <cellStyle name="Vírgula 7 2 3 3 3 2" xfId="13909"/>
    <cellStyle name="Vírgula 7 2 3 3 3 2 2" xfId="13910"/>
    <cellStyle name="Vírgula 7 2 3 3 3 2 2 2" xfId="13911"/>
    <cellStyle name="Vírgula 7 2 3 3 3 2 3" xfId="13912"/>
    <cellStyle name="Vírgula 7 2 3 3 3 3" xfId="13913"/>
    <cellStyle name="Vírgula 7 2 3 3 3 3 2" xfId="13914"/>
    <cellStyle name="Vírgula 7 2 3 3 3 4" xfId="13915"/>
    <cellStyle name="Vírgula 7 2 3 3 3 5" xfId="13916"/>
    <cellStyle name="Vírgula 7 2 3 3 4" xfId="13917"/>
    <cellStyle name="Vírgula 7 2 3 3 4 2" xfId="13918"/>
    <cellStyle name="Vírgula 7 2 3 3 4 2 2" xfId="13919"/>
    <cellStyle name="Vírgula 7 2 3 3 4 3" xfId="13920"/>
    <cellStyle name="Vírgula 7 2 3 3 5" xfId="13921"/>
    <cellStyle name="Vírgula 7 2 3 3 5 2" xfId="13922"/>
    <cellStyle name="Vírgula 7 2 3 3 6" xfId="13923"/>
    <cellStyle name="Vírgula 7 2 3 3 7" xfId="13924"/>
    <cellStyle name="Vírgula 7 2 3 3 8" xfId="13925"/>
    <cellStyle name="Vírgula 7 2 3 4" xfId="13926"/>
    <cellStyle name="Vírgula 7 2 3 4 2" xfId="13927"/>
    <cellStyle name="Vírgula 7 2 3 4 2 2" xfId="13928"/>
    <cellStyle name="Vírgula 7 2 3 4 2 2 2" xfId="13929"/>
    <cellStyle name="Vírgula 7 2 3 4 2 2 2 2" xfId="13930"/>
    <cellStyle name="Vírgula 7 2 3 4 2 2 3" xfId="13931"/>
    <cellStyle name="Vírgula 7 2 3 4 2 3" xfId="13932"/>
    <cellStyle name="Vírgula 7 2 3 4 2 3 2" xfId="13933"/>
    <cellStyle name="Vírgula 7 2 3 4 2 4" xfId="13934"/>
    <cellStyle name="Vírgula 7 2 3 4 2 5" xfId="13935"/>
    <cellStyle name="Vírgula 7 2 3 4 3" xfId="13936"/>
    <cellStyle name="Vírgula 7 2 3 4 3 2" xfId="13937"/>
    <cellStyle name="Vírgula 7 2 3 4 3 2 2" xfId="13938"/>
    <cellStyle name="Vírgula 7 2 3 4 3 3" xfId="13939"/>
    <cellStyle name="Vírgula 7 2 3 4 4" xfId="13940"/>
    <cellStyle name="Vírgula 7 2 3 4 4 2" xfId="13941"/>
    <cellStyle name="Vírgula 7 2 3 4 5" xfId="13942"/>
    <cellStyle name="Vírgula 7 2 3 4 6" xfId="13943"/>
    <cellStyle name="Vírgula 7 2 3 4 7" xfId="13944"/>
    <cellStyle name="Vírgula 7 2 3 5" xfId="13945"/>
    <cellStyle name="Vírgula 7 2 3 5 2" xfId="13946"/>
    <cellStyle name="Vírgula 7 2 3 5 2 2" xfId="13947"/>
    <cellStyle name="Vírgula 7 2 3 5 2 2 2" xfId="13948"/>
    <cellStyle name="Vírgula 7 2 3 5 2 2 2 2" xfId="13949"/>
    <cellStyle name="Vírgula 7 2 3 5 2 2 3" xfId="13950"/>
    <cellStyle name="Vírgula 7 2 3 5 2 3" xfId="13951"/>
    <cellStyle name="Vírgula 7 2 3 5 2 3 2" xfId="13952"/>
    <cellStyle name="Vírgula 7 2 3 5 2 4" xfId="13953"/>
    <cellStyle name="Vírgula 7 2 3 5 2 5" xfId="13954"/>
    <cellStyle name="Vírgula 7 2 3 5 3" xfId="13955"/>
    <cellStyle name="Vírgula 7 2 3 5 3 2" xfId="13956"/>
    <cellStyle name="Vírgula 7 2 3 5 3 2 2" xfId="13957"/>
    <cellStyle name="Vírgula 7 2 3 5 3 3" xfId="13958"/>
    <cellStyle name="Vírgula 7 2 3 5 4" xfId="13959"/>
    <cellStyle name="Vírgula 7 2 3 5 4 2" xfId="13960"/>
    <cellStyle name="Vírgula 7 2 3 5 5" xfId="13961"/>
    <cellStyle name="Vírgula 7 2 3 5 6" xfId="13962"/>
    <cellStyle name="Vírgula 7 2 3 5 7" xfId="13963"/>
    <cellStyle name="Vírgula 7 2 3 6" xfId="13964"/>
    <cellStyle name="Vírgula 7 2 3 6 2" xfId="13965"/>
    <cellStyle name="Vírgula 7 2 3 6 2 2" xfId="13966"/>
    <cellStyle name="Vírgula 7 2 3 6 2 2 2" xfId="13967"/>
    <cellStyle name="Vírgula 7 2 3 6 2 2 2 2" xfId="13968"/>
    <cellStyle name="Vírgula 7 2 3 6 2 2 3" xfId="13969"/>
    <cellStyle name="Vírgula 7 2 3 6 2 3" xfId="13970"/>
    <cellStyle name="Vírgula 7 2 3 6 2 3 2" xfId="13971"/>
    <cellStyle name="Vírgula 7 2 3 6 2 4" xfId="13972"/>
    <cellStyle name="Vírgula 7 2 3 6 2 5" xfId="13973"/>
    <cellStyle name="Vírgula 7 2 3 6 3" xfId="13974"/>
    <cellStyle name="Vírgula 7 2 3 6 3 2" xfId="13975"/>
    <cellStyle name="Vírgula 7 2 3 6 3 2 2" xfId="13976"/>
    <cellStyle name="Vírgula 7 2 3 6 3 3" xfId="13977"/>
    <cellStyle name="Vírgula 7 2 3 6 4" xfId="13978"/>
    <cellStyle name="Vírgula 7 2 3 6 4 2" xfId="13979"/>
    <cellStyle name="Vírgula 7 2 3 6 5" xfId="13980"/>
    <cellStyle name="Vírgula 7 2 3 6 6" xfId="13981"/>
    <cellStyle name="Vírgula 7 2 3 6 7" xfId="13982"/>
    <cellStyle name="Vírgula 7 2 3 7" xfId="13983"/>
    <cellStyle name="Vírgula 7 2 3 7 2" xfId="13984"/>
    <cellStyle name="Vírgula 7 2 3 7 2 2" xfId="13985"/>
    <cellStyle name="Vírgula 7 2 3 7 2 2 2" xfId="13986"/>
    <cellStyle name="Vírgula 7 2 3 7 2 2 2 2" xfId="13987"/>
    <cellStyle name="Vírgula 7 2 3 7 2 2 3" xfId="13988"/>
    <cellStyle name="Vírgula 7 2 3 7 2 3" xfId="13989"/>
    <cellStyle name="Vírgula 7 2 3 7 2 3 2" xfId="13990"/>
    <cellStyle name="Vírgula 7 2 3 7 2 4" xfId="13991"/>
    <cellStyle name="Vírgula 7 2 3 7 2 5" xfId="13992"/>
    <cellStyle name="Vírgula 7 2 3 7 3" xfId="13993"/>
    <cellStyle name="Vírgula 7 2 3 7 3 2" xfId="13994"/>
    <cellStyle name="Vírgula 7 2 3 7 3 2 2" xfId="13995"/>
    <cellStyle name="Vírgula 7 2 3 7 3 3" xfId="13996"/>
    <cellStyle name="Vírgula 7 2 3 7 4" xfId="13997"/>
    <cellStyle name="Vírgula 7 2 3 7 4 2" xfId="13998"/>
    <cellStyle name="Vírgula 7 2 3 7 5" xfId="13999"/>
    <cellStyle name="Vírgula 7 2 3 7 6" xfId="14000"/>
    <cellStyle name="Vírgula 7 2 3 8" xfId="14001"/>
    <cellStyle name="Vírgula 7 2 3 8 2" xfId="14002"/>
    <cellStyle name="Vírgula 7 2 3 8 2 2" xfId="14003"/>
    <cellStyle name="Vírgula 7 2 3 8 2 2 2" xfId="14004"/>
    <cellStyle name="Vírgula 7 2 3 8 2 2 2 2" xfId="14005"/>
    <cellStyle name="Vírgula 7 2 3 8 2 2 3" xfId="14006"/>
    <cellStyle name="Vírgula 7 2 3 8 2 3" xfId="14007"/>
    <cellStyle name="Vírgula 7 2 3 8 2 3 2" xfId="14008"/>
    <cellStyle name="Vírgula 7 2 3 8 2 4" xfId="14009"/>
    <cellStyle name="Vírgula 7 2 3 8 2 5" xfId="14010"/>
    <cellStyle name="Vírgula 7 2 3 8 3" xfId="14011"/>
    <cellStyle name="Vírgula 7 2 3 8 3 2" xfId="14012"/>
    <cellStyle name="Vírgula 7 2 3 8 3 2 2" xfId="14013"/>
    <cellStyle name="Vírgula 7 2 3 8 3 2 2 2" xfId="14014"/>
    <cellStyle name="Vírgula 7 2 3 8 3 2 3" xfId="14015"/>
    <cellStyle name="Vírgula 7 2 3 8 3 3" xfId="14016"/>
    <cellStyle name="Vírgula 7 2 3 8 3 3 2" xfId="14017"/>
    <cellStyle name="Vírgula 7 2 3 8 3 4" xfId="14018"/>
    <cellStyle name="Vírgula 7 2 3 8 3 5" xfId="14019"/>
    <cellStyle name="Vírgula 7 2 3 8 4" xfId="14020"/>
    <cellStyle name="Vírgula 7 2 3 8 4 2" xfId="14021"/>
    <cellStyle name="Vírgula 7 2 3 8 4 2 2" xfId="14022"/>
    <cellStyle name="Vírgula 7 2 3 8 4 3" xfId="14023"/>
    <cellStyle name="Vírgula 7 2 3 8 4 3 2" xfId="14024"/>
    <cellStyle name="Vírgula 7 2 3 8 4 3 3" xfId="14025"/>
    <cellStyle name="Vírgula 7 2 3 8 5" xfId="14026"/>
    <cellStyle name="Vírgula 7 2 3 8 5 2" xfId="14027"/>
    <cellStyle name="Vírgula 7 2 3 8 5 2 2" xfId="14028"/>
    <cellStyle name="Vírgula 7 2 3 8 5 2 3" xfId="14029"/>
    <cellStyle name="Vírgula 7 2 3 8 6" xfId="14030"/>
    <cellStyle name="Vírgula 7 2 3 8 7" xfId="14031"/>
    <cellStyle name="Vírgula 7 2 3 9" xfId="14032"/>
    <cellStyle name="Vírgula 7 2 3 9 2" xfId="14033"/>
    <cellStyle name="Vírgula 7 2 3 9 2 2" xfId="14034"/>
    <cellStyle name="Vírgula 7 2 3 9 2 2 2" xfId="14035"/>
    <cellStyle name="Vírgula 7 2 3 9 2 2 2 2" xfId="14036"/>
    <cellStyle name="Vírgula 7 2 3 9 2 2 3" xfId="14037"/>
    <cellStyle name="Vírgula 7 2 3 9 2 3" xfId="14038"/>
    <cellStyle name="Vírgula 7 2 3 9 2 3 2" xfId="14039"/>
    <cellStyle name="Vírgula 7 2 3 9 2 4" xfId="14040"/>
    <cellStyle name="Vírgula 7 2 3 9 2 5" xfId="14041"/>
    <cellStyle name="Vírgula 7 2 3 9 3" xfId="14042"/>
    <cellStyle name="Vírgula 7 2 3 9 3 2" xfId="14043"/>
    <cellStyle name="Vírgula 7 2 3 9 3 2 2" xfId="14044"/>
    <cellStyle name="Vírgula 7 2 3 9 3 3" xfId="14045"/>
    <cellStyle name="Vírgula 7 2 3 9 4" xfId="14046"/>
    <cellStyle name="Vírgula 7 2 3 9 4 2" xfId="14047"/>
    <cellStyle name="Vírgula 7 2 3 9 5" xfId="14048"/>
    <cellStyle name="Vírgula 7 2 3 9 6" xfId="14049"/>
    <cellStyle name="Vírgula 7 2 4" xfId="14050"/>
    <cellStyle name="Vírgula 7 2 4 2" xfId="14051"/>
    <cellStyle name="Vírgula 7 2 4 2 2" xfId="14052"/>
    <cellStyle name="Vírgula 7 2 4 2 2 2" xfId="14053"/>
    <cellStyle name="Vírgula 7 2 4 2 2 2 2" xfId="14054"/>
    <cellStyle name="Vírgula 7 2 4 2 2 2 2 2" xfId="14055"/>
    <cellStyle name="Vírgula 7 2 4 2 2 2 3" xfId="14056"/>
    <cellStyle name="Vírgula 7 2 4 2 2 3" xfId="14057"/>
    <cellStyle name="Vírgula 7 2 4 2 2 3 2" xfId="14058"/>
    <cellStyle name="Vírgula 7 2 4 2 2 4" xfId="14059"/>
    <cellStyle name="Vírgula 7 2 4 2 2 5" xfId="14060"/>
    <cellStyle name="Vírgula 7 2 4 2 2 6" xfId="14061"/>
    <cellStyle name="Vírgula 7 2 4 2 3" xfId="14062"/>
    <cellStyle name="Vírgula 7 2 4 2 3 2" xfId="14063"/>
    <cellStyle name="Vírgula 7 2 4 2 3 2 2" xfId="14064"/>
    <cellStyle name="Vírgula 7 2 4 2 3 3" xfId="14065"/>
    <cellStyle name="Vírgula 7 2 4 2 4" xfId="14066"/>
    <cellStyle name="Vírgula 7 2 4 2 4 2" xfId="14067"/>
    <cellStyle name="Vírgula 7 2 4 2 5" xfId="14068"/>
    <cellStyle name="Vírgula 7 2 4 2 6" xfId="14069"/>
    <cellStyle name="Vírgula 7 2 4 2 7" xfId="14070"/>
    <cellStyle name="Vírgula 7 2 4 3" xfId="14071"/>
    <cellStyle name="Vírgula 7 2 4 3 2" xfId="14072"/>
    <cellStyle name="Vírgula 7 2 4 3 2 2" xfId="14073"/>
    <cellStyle name="Vírgula 7 2 4 3 2 2 2" xfId="14074"/>
    <cellStyle name="Vírgula 7 2 4 3 2 3" xfId="14075"/>
    <cellStyle name="Vírgula 7 2 4 3 3" xfId="14076"/>
    <cellStyle name="Vírgula 7 2 4 3 3 2" xfId="14077"/>
    <cellStyle name="Vírgula 7 2 4 3 4" xfId="14078"/>
    <cellStyle name="Vírgula 7 2 4 3 5" xfId="14079"/>
    <cellStyle name="Vírgula 7 2 4 3 6" xfId="14080"/>
    <cellStyle name="Vírgula 7 2 4 4" xfId="14081"/>
    <cellStyle name="Vírgula 7 2 4 4 2" xfId="14082"/>
    <cellStyle name="Vírgula 7 2 4 4 2 2" xfId="14083"/>
    <cellStyle name="Vírgula 7 2 4 4 3" xfId="14084"/>
    <cellStyle name="Vírgula 7 2 4 5" xfId="14085"/>
    <cellStyle name="Vírgula 7 2 4 5 2" xfId="14086"/>
    <cellStyle name="Vírgula 7 2 4 6" xfId="14087"/>
    <cellStyle name="Vírgula 7 2 4 7" xfId="14088"/>
    <cellStyle name="Vírgula 7 2 4 8" xfId="14089"/>
    <cellStyle name="Vírgula 7 2 5" xfId="14090"/>
    <cellStyle name="Vírgula 7 2 5 10" xfId="14091"/>
    <cellStyle name="Vírgula 7 2 5 10 2" xfId="14092"/>
    <cellStyle name="Vírgula 7 2 5 10 3" xfId="14093"/>
    <cellStyle name="Vírgula 7 2 5 11" xfId="14094"/>
    <cellStyle name="Vírgula 7 2 5 11 2" xfId="14095"/>
    <cellStyle name="Vírgula 7 2 5 12" xfId="14096"/>
    <cellStyle name="Vírgula 7 2 5 12 2" xfId="14097"/>
    <cellStyle name="Vírgula 7 2 5 12 2 2" xfId="14098"/>
    <cellStyle name="Vírgula 7 2 5 12 3" xfId="14099"/>
    <cellStyle name="Vírgula 7 2 5 13" xfId="14100"/>
    <cellStyle name="Vírgula 7 2 5 13 2" xfId="14101"/>
    <cellStyle name="Vírgula 7 2 5 13 2 2" xfId="14102"/>
    <cellStyle name="Vírgula 7 2 5 13 3" xfId="14103"/>
    <cellStyle name="Vírgula 7 2 5 14" xfId="14104"/>
    <cellStyle name="Vírgula 7 2 5 14 2" xfId="14105"/>
    <cellStyle name="Vírgula 7 2 5 15" xfId="14106"/>
    <cellStyle name="Vírgula 7 2 5 15 2" xfId="14107"/>
    <cellStyle name="Vírgula 7 2 5 16" xfId="14108"/>
    <cellStyle name="Vírgula 7 2 5 17" xfId="14109"/>
    <cellStyle name="Vírgula 7 2 5 18" xfId="14110"/>
    <cellStyle name="Vírgula 7 2 5 2" xfId="14111"/>
    <cellStyle name="Vírgula 7 2 5 2 2" xfId="14112"/>
    <cellStyle name="Vírgula 7 2 5 2 2 2" xfId="14113"/>
    <cellStyle name="Vírgula 7 2 5 2 2 2 2" xfId="14114"/>
    <cellStyle name="Vírgula 7 2 5 2 2 2 2 2" xfId="14115"/>
    <cellStyle name="Vírgula 7 2 5 2 2 2 3" xfId="14116"/>
    <cellStyle name="Vírgula 7 2 5 2 2 3" xfId="14117"/>
    <cellStyle name="Vírgula 7 2 5 2 2 3 2" xfId="14118"/>
    <cellStyle name="Vírgula 7 2 5 2 2 4" xfId="14119"/>
    <cellStyle name="Vírgula 7 2 5 2 2 5" xfId="14120"/>
    <cellStyle name="Vírgula 7 2 5 2 2 6" xfId="14121"/>
    <cellStyle name="Vírgula 7 2 5 2 3" xfId="14122"/>
    <cellStyle name="Vírgula 7 2 5 2 3 2" xfId="14123"/>
    <cellStyle name="Vírgula 7 2 5 2 3 2 2" xfId="14124"/>
    <cellStyle name="Vírgula 7 2 5 2 3 3" xfId="14125"/>
    <cellStyle name="Vírgula 7 2 5 2 3 3 2" xfId="14126"/>
    <cellStyle name="Vírgula 7 2 5 2 3 3 3" xfId="14127"/>
    <cellStyle name="Vírgula 7 2 5 2 4" xfId="14128"/>
    <cellStyle name="Vírgula 7 2 5 2 4 2" xfId="14129"/>
    <cellStyle name="Vírgula 7 2 5 2 4 2 2" xfId="14130"/>
    <cellStyle name="Vírgula 7 2 5 2 4 2 3" xfId="14131"/>
    <cellStyle name="Vírgula 7 2 5 2 5" xfId="14132"/>
    <cellStyle name="Vírgula 7 2 5 2 6" xfId="14133"/>
    <cellStyle name="Vírgula 7 2 5 3" xfId="14134"/>
    <cellStyle name="Vírgula 7 2 5 3 2" xfId="14135"/>
    <cellStyle name="Vírgula 7 2 5 3 2 2" xfId="14136"/>
    <cellStyle name="Vírgula 7 2 5 3 2 2 2" xfId="14137"/>
    <cellStyle name="Vírgula 7 2 5 3 2 3" xfId="14138"/>
    <cellStyle name="Vírgula 7 2 5 3 3" xfId="14139"/>
    <cellStyle name="Vírgula 7 2 5 3 3 2" xfId="14140"/>
    <cellStyle name="Vírgula 7 2 5 3 4" xfId="14141"/>
    <cellStyle name="Vírgula 7 2 5 3 5" xfId="14142"/>
    <cellStyle name="Vírgula 7 2 5 3 6" xfId="14143"/>
    <cellStyle name="Vírgula 7 2 5 4" xfId="14144"/>
    <cellStyle name="Vírgula 7 2 5 4 2" xfId="14145"/>
    <cellStyle name="Vírgula 7 2 5 4 2 2" xfId="14146"/>
    <cellStyle name="Vírgula 7 2 5 4 2 2 2" xfId="14147"/>
    <cellStyle name="Vírgula 7 2 5 4 2 3" xfId="14148"/>
    <cellStyle name="Vírgula 7 2 5 4 3" xfId="14149"/>
    <cellStyle name="Vírgula 7 2 5 4 3 2" xfId="14150"/>
    <cellStyle name="Vírgula 7 2 5 4 4" xfId="14151"/>
    <cellStyle name="Vírgula 7 2 5 4 5" xfId="14152"/>
    <cellStyle name="Vírgula 7 2 5 5" xfId="14153"/>
    <cellStyle name="Vírgula 7 2 5 5 2" xfId="14154"/>
    <cellStyle name="Vírgula 7 2 5 5 2 2" xfId="14155"/>
    <cellStyle name="Vírgula 7 2 5 5 2 2 2" xfId="14156"/>
    <cellStyle name="Vírgula 7 2 5 5 2 3" xfId="14157"/>
    <cellStyle name="Vírgula 7 2 5 5 3" xfId="14158"/>
    <cellStyle name="Vírgula 7 2 5 5 3 2" xfId="14159"/>
    <cellStyle name="Vírgula 7 2 5 5 4" xfId="14160"/>
    <cellStyle name="Vírgula 7 2 5 5 5" xfId="14161"/>
    <cellStyle name="Vírgula 7 2 5 6" xfId="14162"/>
    <cellStyle name="Vírgula 7 2 5 6 2" xfId="14163"/>
    <cellStyle name="Vírgula 7 2 5 6 2 2" xfId="14164"/>
    <cellStyle name="Vírgula 7 2 5 6 2 2 2" xfId="14165"/>
    <cellStyle name="Vírgula 7 2 5 6 2 3" xfId="14166"/>
    <cellStyle name="Vírgula 7 2 5 6 3" xfId="14167"/>
    <cellStyle name="Vírgula 7 2 5 6 3 2" xfId="14168"/>
    <cellStyle name="Vírgula 7 2 5 6 4" xfId="14169"/>
    <cellStyle name="Vírgula 7 2 5 6 5" xfId="14170"/>
    <cellStyle name="Vírgula 7 2 5 7" xfId="14171"/>
    <cellStyle name="Vírgula 7 2 5 7 2" xfId="14172"/>
    <cellStyle name="Vírgula 7 2 5 7 2 2" xfId="14173"/>
    <cellStyle name="Vírgula 7 2 5 7 2 2 2" xfId="14174"/>
    <cellStyle name="Vírgula 7 2 5 7 2 2 3" xfId="14175"/>
    <cellStyle name="Vírgula 7 2 5 7 3" xfId="14176"/>
    <cellStyle name="Vírgula 7 2 5 7 3 2" xfId="14177"/>
    <cellStyle name="Vírgula 7 2 5 7 3 3" xfId="14178"/>
    <cellStyle name="Vírgula 7 2 5 7 4" xfId="14179"/>
    <cellStyle name="Vírgula 7 2 5 8" xfId="14180"/>
    <cellStyle name="Vírgula 7 2 5 8 2" xfId="14181"/>
    <cellStyle name="Vírgula 7 2 5 8 2 2" xfId="14182"/>
    <cellStyle name="Vírgula 7 2 5 8 2 3" xfId="14183"/>
    <cellStyle name="Vírgula 7 2 5 8 3" xfId="14184"/>
    <cellStyle name="Vírgula 7 2 5 8 4" xfId="14185"/>
    <cellStyle name="Vírgula 7 2 5 9" xfId="14186"/>
    <cellStyle name="Vírgula 7 2 5 9 2" xfId="14187"/>
    <cellStyle name="Vírgula 7 2 5 9 2 2" xfId="14188"/>
    <cellStyle name="Vírgula 7 2 5 9 3" xfId="14189"/>
    <cellStyle name="Vírgula 7 2 5 9 4" xfId="14190"/>
    <cellStyle name="Vírgula 7 2 6" xfId="14191"/>
    <cellStyle name="Vírgula 7 2 6 2" xfId="14192"/>
    <cellStyle name="Vírgula 7 2 6 2 2" xfId="14193"/>
    <cellStyle name="Vírgula 7 2 6 2 2 2" xfId="14194"/>
    <cellStyle name="Vírgula 7 2 6 2 2 2 2" xfId="14195"/>
    <cellStyle name="Vírgula 7 2 6 2 2 2 2 2" xfId="14196"/>
    <cellStyle name="Vírgula 7 2 6 2 2 2 3" xfId="14197"/>
    <cellStyle name="Vírgula 7 2 6 2 2 3" xfId="14198"/>
    <cellStyle name="Vírgula 7 2 6 2 2 3 2" xfId="14199"/>
    <cellStyle name="Vírgula 7 2 6 2 2 4" xfId="14200"/>
    <cellStyle name="Vírgula 7 2 6 2 2 5" xfId="14201"/>
    <cellStyle name="Vírgula 7 2 6 2 2 6" xfId="14202"/>
    <cellStyle name="Vírgula 7 2 6 2 3" xfId="14203"/>
    <cellStyle name="Vírgula 7 2 6 2 3 2" xfId="14204"/>
    <cellStyle name="Vírgula 7 2 6 2 3 2 2" xfId="14205"/>
    <cellStyle name="Vírgula 7 2 6 2 3 3" xfId="14206"/>
    <cellStyle name="Vírgula 7 2 6 2 4" xfId="14207"/>
    <cellStyle name="Vírgula 7 2 6 2 4 2" xfId="14208"/>
    <cellStyle name="Vírgula 7 2 6 2 5" xfId="14209"/>
    <cellStyle name="Vírgula 7 2 6 2 6" xfId="14210"/>
    <cellStyle name="Vírgula 7 2 6 2 7" xfId="14211"/>
    <cellStyle name="Vírgula 7 2 6 3" xfId="14212"/>
    <cellStyle name="Vírgula 7 2 6 3 2" xfId="14213"/>
    <cellStyle name="Vírgula 7 2 6 3 2 2" xfId="14214"/>
    <cellStyle name="Vírgula 7 2 6 3 2 2 2" xfId="14215"/>
    <cellStyle name="Vírgula 7 2 6 3 2 3" xfId="14216"/>
    <cellStyle name="Vírgula 7 2 6 3 3" xfId="14217"/>
    <cellStyle name="Vírgula 7 2 6 3 3 2" xfId="14218"/>
    <cellStyle name="Vírgula 7 2 6 3 4" xfId="14219"/>
    <cellStyle name="Vírgula 7 2 6 3 5" xfId="14220"/>
    <cellStyle name="Vírgula 7 2 6 3 6" xfId="14221"/>
    <cellStyle name="Vírgula 7 2 6 4" xfId="14222"/>
    <cellStyle name="Vírgula 7 2 6 4 2" xfId="14223"/>
    <cellStyle name="Vírgula 7 2 6 4 2 2" xfId="14224"/>
    <cellStyle name="Vírgula 7 2 6 4 3" xfId="14225"/>
    <cellStyle name="Vírgula 7 2 6 5" xfId="14226"/>
    <cellStyle name="Vírgula 7 2 6 5 2" xfId="14227"/>
    <cellStyle name="Vírgula 7 2 6 6" xfId="14228"/>
    <cellStyle name="Vírgula 7 2 6 7" xfId="14229"/>
    <cellStyle name="Vírgula 7 2 6 8" xfId="14230"/>
    <cellStyle name="Vírgula 7 2 7" xfId="14231"/>
    <cellStyle name="Vírgula 7 2 7 2" xfId="14232"/>
    <cellStyle name="Vírgula 7 2 7 2 2" xfId="14233"/>
    <cellStyle name="Vírgula 7 2 7 2 2 2" xfId="14234"/>
    <cellStyle name="Vírgula 7 2 7 2 2 2 2" xfId="14235"/>
    <cellStyle name="Vírgula 7 2 7 2 2 3" xfId="14236"/>
    <cellStyle name="Vírgula 7 2 7 2 3" xfId="14237"/>
    <cellStyle name="Vírgula 7 2 7 2 3 2" xfId="14238"/>
    <cellStyle name="Vírgula 7 2 7 2 4" xfId="14239"/>
    <cellStyle name="Vírgula 7 2 7 2 5" xfId="14240"/>
    <cellStyle name="Vírgula 7 2 7 2 6" xfId="14241"/>
    <cellStyle name="Vírgula 7 2 7 3" xfId="14242"/>
    <cellStyle name="Vírgula 7 2 7 3 2" xfId="14243"/>
    <cellStyle name="Vírgula 7 2 7 3 2 2" xfId="14244"/>
    <cellStyle name="Vírgula 7 2 7 3 3" xfId="14245"/>
    <cellStyle name="Vírgula 7 2 7 4" xfId="14246"/>
    <cellStyle name="Vírgula 7 2 7 4 2" xfId="14247"/>
    <cellStyle name="Vírgula 7 2 7 5" xfId="14248"/>
    <cellStyle name="Vírgula 7 2 7 6" xfId="14249"/>
    <cellStyle name="Vírgula 7 2 7 7" xfId="14250"/>
    <cellStyle name="Vírgula 7 2 8" xfId="14251"/>
    <cellStyle name="Vírgula 7 2 8 2" xfId="14252"/>
    <cellStyle name="Vírgula 7 2 8 2 2" xfId="14253"/>
    <cellStyle name="Vírgula 7 2 8 2 2 2" xfId="14254"/>
    <cellStyle name="Vírgula 7 2 8 2 2 2 2" xfId="14255"/>
    <cellStyle name="Vírgula 7 2 8 2 2 3" xfId="14256"/>
    <cellStyle name="Vírgula 7 2 8 2 3" xfId="14257"/>
    <cellStyle name="Vírgula 7 2 8 2 3 2" xfId="14258"/>
    <cellStyle name="Vírgula 7 2 8 2 4" xfId="14259"/>
    <cellStyle name="Vírgula 7 2 8 2 5" xfId="14260"/>
    <cellStyle name="Vírgula 7 2 8 3" xfId="14261"/>
    <cellStyle name="Vírgula 7 2 8 3 2" xfId="14262"/>
    <cellStyle name="Vírgula 7 2 8 3 3" xfId="14263"/>
    <cellStyle name="Vírgula 7 2 8 3 3 2" xfId="14264"/>
    <cellStyle name="Vírgula 7 2 8 3 3 3" xfId="14265"/>
    <cellStyle name="Vírgula 7 2 8 3 4" xfId="14266"/>
    <cellStyle name="Vírgula 7 2 8 4" xfId="14267"/>
    <cellStyle name="Vírgula 7 2 8 4 2" xfId="14268"/>
    <cellStyle name="Vírgula 7 2 8 5" xfId="14269"/>
    <cellStyle name="Vírgula 7 2 8 6" xfId="14270"/>
    <cellStyle name="Vírgula 7 2 9" xfId="14271"/>
    <cellStyle name="Vírgula 7 2 9 2" xfId="14272"/>
    <cellStyle name="Vírgula 7 2 9 2 2" xfId="14273"/>
    <cellStyle name="Vírgula 7 2 9 2 2 2" xfId="14274"/>
    <cellStyle name="Vírgula 7 2 9 2 3" xfId="14275"/>
    <cellStyle name="Vírgula 7 2 9 3" xfId="14276"/>
    <cellStyle name="Vírgula 7 2 9 3 2" xfId="14277"/>
    <cellStyle name="Vírgula 7 2 9 4" xfId="14278"/>
    <cellStyle name="Vírgula 7 2 9 5" xfId="14279"/>
    <cellStyle name="Vírgula 7 2 9 6" xfId="14280"/>
    <cellStyle name="Vírgula 7 20" xfId="14281"/>
    <cellStyle name="Vírgula 7 20 2" xfId="14282"/>
    <cellStyle name="Vírgula 7 20 2 2" xfId="14283"/>
    <cellStyle name="Vírgula 7 20 2 2 2" xfId="14284"/>
    <cellStyle name="Vírgula 7 20 2 3" xfId="14285"/>
    <cellStyle name="Vírgula 7 20 3" xfId="14286"/>
    <cellStyle name="Vírgula 7 20 3 2" xfId="14287"/>
    <cellStyle name="Vírgula 7 20 4" xfId="14288"/>
    <cellStyle name="Vírgula 7 20 5" xfId="14289"/>
    <cellStyle name="Vírgula 7 21" xfId="14290"/>
    <cellStyle name="Vírgula 7 21 2" xfId="14291"/>
    <cellStyle name="Vírgula 7 21 2 2" xfId="14292"/>
    <cellStyle name="Vírgula 7 21 2 2 2" xfId="14293"/>
    <cellStyle name="Vírgula 7 21 2 2 3" xfId="14294"/>
    <cellStyle name="Vírgula 7 21 3" xfId="14295"/>
    <cellStyle name="Vírgula 7 21 3 2" xfId="14296"/>
    <cellStyle name="Vírgula 7 21 3 2 2" xfId="14297"/>
    <cellStyle name="Vírgula 7 21 3 2 3" xfId="14298"/>
    <cellStyle name="Vírgula 7 21 4" xfId="14299"/>
    <cellStyle name="Vírgula 7 21 4 2" xfId="14300"/>
    <cellStyle name="Vírgula 7 21 4 2 2" xfId="14301"/>
    <cellStyle name="Vírgula 7 21 4 2 3" xfId="14302"/>
    <cellStyle name="Vírgula 7 21 5" xfId="14303"/>
    <cellStyle name="Vírgula 7 21 5 2" xfId="14304"/>
    <cellStyle name="Vírgula 7 21 5 2 2" xfId="14305"/>
    <cellStyle name="Vírgula 7 21 5 2 3" xfId="14306"/>
    <cellStyle name="Vírgula 7 21 6" xfId="14307"/>
    <cellStyle name="Vírgula 7 21 6 2" xfId="14308"/>
    <cellStyle name="Vírgula 7 21 6 3" xfId="14309"/>
    <cellStyle name="Vírgula 7 21 7" xfId="14310"/>
    <cellStyle name="Vírgula 7 21 7 2" xfId="14311"/>
    <cellStyle name="Vírgula 7 22" xfId="14312"/>
    <cellStyle name="Vírgula 7 22 2" xfId="14313"/>
    <cellStyle name="Vírgula 7 22 2 2" xfId="14314"/>
    <cellStyle name="Vírgula 7 22 3" xfId="14315"/>
    <cellStyle name="Vírgula 7 23" xfId="14316"/>
    <cellStyle name="Vírgula 7 23 2" xfId="14317"/>
    <cellStyle name="Vírgula 7 24" xfId="14318"/>
    <cellStyle name="Vírgula 7 24 2" xfId="14319"/>
    <cellStyle name="Vírgula 7 25" xfId="14320"/>
    <cellStyle name="Vírgula 7 26" xfId="14321"/>
    <cellStyle name="Vírgula 7 27" xfId="14322"/>
    <cellStyle name="Vírgula 7 3" xfId="14323"/>
    <cellStyle name="Vírgula 7 3 10" xfId="14324"/>
    <cellStyle name="Vírgula 7 3 10 2" xfId="14325"/>
    <cellStyle name="Vírgula 7 3 10 2 2" xfId="14326"/>
    <cellStyle name="Vírgula 7 3 10 2 2 2" xfId="14327"/>
    <cellStyle name="Vírgula 7 3 10 2 3" xfId="14328"/>
    <cellStyle name="Vírgula 7 3 10 3" xfId="14329"/>
    <cellStyle name="Vírgula 7 3 10 3 2" xfId="14330"/>
    <cellStyle name="Vírgula 7 3 10 4" xfId="14331"/>
    <cellStyle name="Vírgula 7 3 10 5" xfId="14332"/>
    <cellStyle name="Vírgula 7 3 10 6" xfId="14333"/>
    <cellStyle name="Vírgula 7 3 11" xfId="14334"/>
    <cellStyle name="Vírgula 7 3 11 2" xfId="14335"/>
    <cellStyle name="Vírgula 7 3 12" xfId="14336"/>
    <cellStyle name="Vírgula 7 3 2" xfId="14337"/>
    <cellStyle name="Vírgula 7 3 2 10" xfId="14338"/>
    <cellStyle name="Vírgula 7 3 2 10 2" xfId="14339"/>
    <cellStyle name="Vírgula 7 3 2 10 3" xfId="14340"/>
    <cellStyle name="Vírgula 7 3 2 11" xfId="14341"/>
    <cellStyle name="Vírgula 7 3 2 12" xfId="14342"/>
    <cellStyle name="Vírgula 7 3 2 13" xfId="14343"/>
    <cellStyle name="Vírgula 7 3 2 14" xfId="14344"/>
    <cellStyle name="Vírgula 7 3 2 2" xfId="14345"/>
    <cellStyle name="Vírgula 7 3 2 2 10" xfId="14346"/>
    <cellStyle name="Vírgula 7 3 2 2 11" xfId="14347"/>
    <cellStyle name="Vírgula 7 3 2 2 2" xfId="14348"/>
    <cellStyle name="Vírgula 7 3 2 2 2 2" xfId="14349"/>
    <cellStyle name="Vírgula 7 3 2 2 2 2 2" xfId="14350"/>
    <cellStyle name="Vírgula 7 3 2 2 2 2 3" xfId="14351"/>
    <cellStyle name="Vírgula 7 3 2 2 2 2 4" xfId="14352"/>
    <cellStyle name="Vírgula 7 3 2 2 2 3" xfId="14353"/>
    <cellStyle name="Vírgula 7 3 2 2 2 3 2" xfId="14354"/>
    <cellStyle name="Vírgula 7 3 2 2 2 4" xfId="14355"/>
    <cellStyle name="Vírgula 7 3 2 2 3" xfId="14356"/>
    <cellStyle name="Vírgula 7 3 2 2 3 2" xfId="14357"/>
    <cellStyle name="Vírgula 7 3 2 2 3 3" xfId="14358"/>
    <cellStyle name="Vírgula 7 3 2 2 3 3 2" xfId="14359"/>
    <cellStyle name="Vírgula 7 3 2 2 3 3 3" xfId="14360"/>
    <cellStyle name="Vírgula 7 3 2 2 3 4" xfId="14361"/>
    <cellStyle name="Vírgula 7 3 2 2 3 4 2" xfId="14362"/>
    <cellStyle name="Vírgula 7 3 2 2 3 4 3" xfId="14363"/>
    <cellStyle name="Vírgula 7 3 2 2 4" xfId="14364"/>
    <cellStyle name="Vírgula 7 3 2 2 4 2" xfId="14365"/>
    <cellStyle name="Vírgula 7 3 2 2 4 2 2" xfId="14366"/>
    <cellStyle name="Vírgula 7 3 2 2 4 2 3" xfId="14367"/>
    <cellStyle name="Vírgula 7 3 2 2 4 3" xfId="14368"/>
    <cellStyle name="Vírgula 7 3 2 2 5" xfId="14369"/>
    <cellStyle name="Vírgula 7 3 2 2 5 2" xfId="14370"/>
    <cellStyle name="Vírgula 7 3 2 2 5 3" xfId="14371"/>
    <cellStyle name="Vírgula 7 3 2 2 6" xfId="14372"/>
    <cellStyle name="Vírgula 7 3 2 2 6 2" xfId="14373"/>
    <cellStyle name="Vírgula 7 3 2 2 6 3" xfId="14374"/>
    <cellStyle name="Vírgula 7 3 2 2 7" xfId="14375"/>
    <cellStyle name="Vírgula 7 3 2 2 7 2" xfId="14376"/>
    <cellStyle name="Vírgula 7 3 2 2 7 3" xfId="14377"/>
    <cellStyle name="Vírgula 7 3 2 2 8" xfId="14378"/>
    <cellStyle name="Vírgula 7 3 2 2 8 2" xfId="14379"/>
    <cellStyle name="Vírgula 7 3 2 2 8 3" xfId="14380"/>
    <cellStyle name="Vírgula 7 3 2 2 9" xfId="14381"/>
    <cellStyle name="Vírgula 7 3 2 3" xfId="14382"/>
    <cellStyle name="Vírgula 7 3 2 3 2" xfId="14383"/>
    <cellStyle name="Vírgula 7 3 2 3 2 2" xfId="14384"/>
    <cellStyle name="Vírgula 7 3 2 3 2 2 2" xfId="14385"/>
    <cellStyle name="Vírgula 7 3 2 3 2 3" xfId="14386"/>
    <cellStyle name="Vírgula 7 3 2 3 2 3 2" xfId="14387"/>
    <cellStyle name="Vírgula 7 3 2 3 2 3 3" xfId="14388"/>
    <cellStyle name="Vírgula 7 3 2 3 2 4" xfId="14389"/>
    <cellStyle name="Vírgula 7 3 2 3 2 4 2" xfId="14390"/>
    <cellStyle name="Vírgula 7 3 2 3 2 4 3" xfId="14391"/>
    <cellStyle name="Vírgula 7 3 2 3 2 4 4" xfId="14392"/>
    <cellStyle name="Vírgula 7 3 2 3 2 4 5" xfId="14393"/>
    <cellStyle name="Vírgula 7 3 2 3 3" xfId="14394"/>
    <cellStyle name="Vírgula 7 3 2 3 3 2" xfId="14395"/>
    <cellStyle name="Vírgula 7 3 2 3 4" xfId="14396"/>
    <cellStyle name="Vírgula 7 3 2 3 5" xfId="14397"/>
    <cellStyle name="Vírgula 7 3 2 3 6" xfId="14398"/>
    <cellStyle name="Vírgula 7 3 2 4" xfId="14399"/>
    <cellStyle name="Vírgula 7 3 2 4 2" xfId="14400"/>
    <cellStyle name="Vírgula 7 3 2 4 2 2" xfId="14401"/>
    <cellStyle name="Vírgula 7 3 2 4 3" xfId="14402"/>
    <cellStyle name="Vírgula 7 3 2 4 4" xfId="14403"/>
    <cellStyle name="Vírgula 7 3 2 5" xfId="14404"/>
    <cellStyle name="Vírgula 7 3 2 5 2" xfId="14405"/>
    <cellStyle name="Vírgula 7 3 2 5 2 2" xfId="14406"/>
    <cellStyle name="Vírgula 7 3 2 5 2 3" xfId="14407"/>
    <cellStyle name="Vírgula 7 3 2 5 3" xfId="14408"/>
    <cellStyle name="Vírgula 7 3 2 5 3 2" xfId="14409"/>
    <cellStyle name="Vírgula 7 3 2 5 3 3" xfId="14410"/>
    <cellStyle name="Vírgula 7 3 2 5 3 4" xfId="14411"/>
    <cellStyle name="Vírgula 7 3 2 5 3 5" xfId="14412"/>
    <cellStyle name="Vírgula 7 3 2 6" xfId="14413"/>
    <cellStyle name="Vírgula 7 3 2 6 2" xfId="14414"/>
    <cellStyle name="Vírgula 7 3 2 6 2 2" xfId="14415"/>
    <cellStyle name="Vírgula 7 3 2 6 2 3" xfId="14416"/>
    <cellStyle name="Vírgula 7 3 2 6 2 4" xfId="14417"/>
    <cellStyle name="Vírgula 7 3 2 6 2 5" xfId="14418"/>
    <cellStyle name="Vírgula 7 3 2 6 3" xfId="14419"/>
    <cellStyle name="Vírgula 7 3 2 6 4" xfId="14420"/>
    <cellStyle name="Vírgula 7 3 2 7" xfId="14421"/>
    <cellStyle name="Vírgula 7 3 2 7 2" xfId="14422"/>
    <cellStyle name="Vírgula 7 3 2 7 2 2" xfId="14423"/>
    <cellStyle name="Vírgula 7 3 2 7 2 3" xfId="14424"/>
    <cellStyle name="Vírgula 7 3 2 7 3" xfId="14425"/>
    <cellStyle name="Vírgula 7 3 2 7 4" xfId="14426"/>
    <cellStyle name="Vírgula 7 3 2 8" xfId="14427"/>
    <cellStyle name="Vírgula 7 3 2 8 2" xfId="14428"/>
    <cellStyle name="Vírgula 7 3 2 8 3" xfId="14429"/>
    <cellStyle name="Vírgula 7 3 2 9" xfId="14430"/>
    <cellStyle name="Vírgula 7 3 2 9 2" xfId="14431"/>
    <cellStyle name="Vírgula 7 3 2 9 3" xfId="14432"/>
    <cellStyle name="Vírgula 7 3 3" xfId="14433"/>
    <cellStyle name="Vírgula 7 3 3 10" xfId="14434"/>
    <cellStyle name="Vírgula 7 3 3 11" xfId="14435"/>
    <cellStyle name="Vírgula 7 3 3 2" xfId="14436"/>
    <cellStyle name="Vírgula 7 3 3 2 2" xfId="14437"/>
    <cellStyle name="Vírgula 7 3 3 2 2 2" xfId="14438"/>
    <cellStyle name="Vírgula 7 3 3 2 2 2 2" xfId="14439"/>
    <cellStyle name="Vírgula 7 3 3 2 2 3" xfId="14440"/>
    <cellStyle name="Vírgula 7 3 3 2 2 4" xfId="14441"/>
    <cellStyle name="Vírgula 7 3 3 2 3" xfId="14442"/>
    <cellStyle name="Vírgula 7 3 3 2 3 2" xfId="14443"/>
    <cellStyle name="Vírgula 7 3 3 2 3 3" xfId="14444"/>
    <cellStyle name="Vírgula 7 3 3 2 4" xfId="14445"/>
    <cellStyle name="Vírgula 7 3 3 3" xfId="14446"/>
    <cellStyle name="Vírgula 7 3 3 3 2" xfId="14447"/>
    <cellStyle name="Vírgula 7 3 3 3 2 2" xfId="14448"/>
    <cellStyle name="Vírgula 7 3 3 3 3" xfId="14449"/>
    <cellStyle name="Vírgula 7 3 3 3 3 2" xfId="14450"/>
    <cellStyle name="Vírgula 7 3 3 3 3 3" xfId="14451"/>
    <cellStyle name="Vírgula 7 3 3 3 4" xfId="14452"/>
    <cellStyle name="Vírgula 7 3 3 3 4 2" xfId="14453"/>
    <cellStyle name="Vírgula 7 3 3 3 4 3" xfId="14454"/>
    <cellStyle name="Vírgula 7 3 3 4" xfId="14455"/>
    <cellStyle name="Vírgula 7 3 3 4 2" xfId="14456"/>
    <cellStyle name="Vírgula 7 3 3 4 2 2" xfId="14457"/>
    <cellStyle name="Vírgula 7 3 3 4 2 3" xfId="14458"/>
    <cellStyle name="Vírgula 7 3 3 4 3" xfId="14459"/>
    <cellStyle name="Vírgula 7 3 3 4 3 2" xfId="14460"/>
    <cellStyle name="Vírgula 7 3 3 4 3 3" xfId="14461"/>
    <cellStyle name="Vírgula 7 3 3 5" xfId="14462"/>
    <cellStyle name="Vírgula 7 3 3 5 2" xfId="14463"/>
    <cellStyle name="Vírgula 7 3 3 5 2 2" xfId="14464"/>
    <cellStyle name="Vírgula 7 3 3 5 2 3" xfId="14465"/>
    <cellStyle name="Vírgula 7 3 3 5 2 4" xfId="14466"/>
    <cellStyle name="Vírgula 7 3 3 5 3" xfId="14467"/>
    <cellStyle name="Vírgula 7 3 3 6" xfId="14468"/>
    <cellStyle name="Vírgula 7 3 3 6 2" xfId="14469"/>
    <cellStyle name="Vírgula 7 3 3 6 2 2" xfId="14470"/>
    <cellStyle name="Vírgula 7 3 3 6 2 3" xfId="14471"/>
    <cellStyle name="Vírgula 7 3 3 6 2 4" xfId="14472"/>
    <cellStyle name="Vírgula 7 3 3 6 3" xfId="14473"/>
    <cellStyle name="Vírgula 7 3 3 7" xfId="14474"/>
    <cellStyle name="Vírgula 7 3 3 7 2" xfId="14475"/>
    <cellStyle name="Vírgula 7 3 3 7 3" xfId="14476"/>
    <cellStyle name="Vírgula 7 3 3 8" xfId="14477"/>
    <cellStyle name="Vírgula 7 3 3 8 2" xfId="14478"/>
    <cellStyle name="Vírgula 7 3 3 8 3" xfId="14479"/>
    <cellStyle name="Vírgula 7 3 3 9" xfId="14480"/>
    <cellStyle name="Vírgula 7 3 4" xfId="14481"/>
    <cellStyle name="Vírgula 7 3 4 2" xfId="14482"/>
    <cellStyle name="Vírgula 7 3 4 2 10" xfId="14483"/>
    <cellStyle name="Vírgula 7 3 4 2 11" xfId="14484"/>
    <cellStyle name="Vírgula 7 3 4 2 2" xfId="14485"/>
    <cellStyle name="Vírgula 7 3 4 2 2 2" xfId="14486"/>
    <cellStyle name="Vírgula 7 3 4 2 2 2 2" xfId="14487"/>
    <cellStyle name="Vírgula 7 3 4 2 2 2 3" xfId="14488"/>
    <cellStyle name="Vírgula 7 3 4 2 2 3" xfId="14489"/>
    <cellStyle name="Vírgula 7 3 4 2 2 3 2" xfId="14490"/>
    <cellStyle name="Vírgula 7 3 4 2 2 4" xfId="14491"/>
    <cellStyle name="Vírgula 7 3 4 2 3" xfId="14492"/>
    <cellStyle name="Vírgula 7 3 4 2 3 2" xfId="14493"/>
    <cellStyle name="Vírgula 7 3 4 2 3 3" xfId="14494"/>
    <cellStyle name="Vírgula 7 3 4 2 3 3 2" xfId="14495"/>
    <cellStyle name="Vírgula 7 3 4 2 3 3 3" xfId="14496"/>
    <cellStyle name="Vírgula 7 3 4 2 3 4" xfId="14497"/>
    <cellStyle name="Vírgula 7 3 4 2 4" xfId="14498"/>
    <cellStyle name="Vírgula 7 3 4 2 4 2" xfId="14499"/>
    <cellStyle name="Vírgula 7 3 4 2 4 2 2" xfId="14500"/>
    <cellStyle name="Vírgula 7 3 4 2 4 2 3" xfId="14501"/>
    <cellStyle name="Vírgula 7 3 4 2 4 3" xfId="14502"/>
    <cellStyle name="Vírgula 7 3 4 2 5" xfId="14503"/>
    <cellStyle name="Vírgula 7 3 4 2 5 2" xfId="14504"/>
    <cellStyle name="Vírgula 7 3 4 2 5 3" xfId="14505"/>
    <cellStyle name="Vírgula 7 3 4 2 6" xfId="14506"/>
    <cellStyle name="Vírgula 7 3 4 2 6 2" xfId="14507"/>
    <cellStyle name="Vírgula 7 3 4 2 6 3" xfId="14508"/>
    <cellStyle name="Vírgula 7 3 4 2 7" xfId="14509"/>
    <cellStyle name="Vírgula 7 3 4 2 7 2" xfId="14510"/>
    <cellStyle name="Vírgula 7 3 4 2 7 3" xfId="14511"/>
    <cellStyle name="Vírgula 7 3 4 2 8" xfId="14512"/>
    <cellStyle name="Vírgula 7 3 4 2 8 2" xfId="14513"/>
    <cellStyle name="Vírgula 7 3 4 2 8 3" xfId="14514"/>
    <cellStyle name="Vírgula 7 3 4 2 9" xfId="14515"/>
    <cellStyle name="Vírgula 7 3 4 3" xfId="14516"/>
    <cellStyle name="Vírgula 7 3 4 3 2" xfId="14517"/>
    <cellStyle name="Vírgula 7 3 4 3 2 2" xfId="14518"/>
    <cellStyle name="Vírgula 7 3 4 3 2 2 2" xfId="14519"/>
    <cellStyle name="Vírgula 7 3 4 3 2 2 2 2" xfId="14520"/>
    <cellStyle name="Vírgula 7 3 4 3 2 2 2 3" xfId="14521"/>
    <cellStyle name="Vírgula 7 3 4 3 2 2 2 3 2" xfId="14522"/>
    <cellStyle name="Vírgula 7 3 4 3 2 2 2 3 3" xfId="14523"/>
    <cellStyle name="Vírgula 7 3 4 3 2 2 3" xfId="14524"/>
    <cellStyle name="Vírgula 7 3 4 3 2 3" xfId="14525"/>
    <cellStyle name="Vírgula 7 3 4 3 2 3 2" xfId="14526"/>
    <cellStyle name="Vírgula 7 3 4 3 2 3 2 2" xfId="14527"/>
    <cellStyle name="Vírgula 7 3 4 3 2 3 2 3" xfId="14528"/>
    <cellStyle name="Vírgula 7 3 4 3 2 4" xfId="14529"/>
    <cellStyle name="Vírgula 7 3 4 3 2 4 2" xfId="14530"/>
    <cellStyle name="Vírgula 7 3 4 3 2 4 2 2" xfId="14531"/>
    <cellStyle name="Vírgula 7 3 4 3 2 4 2 3" xfId="14532"/>
    <cellStyle name="Vírgula 7 3 4 3 2 5" xfId="14533"/>
    <cellStyle name="Vírgula 7 3 4 3 2 5 2" xfId="14534"/>
    <cellStyle name="Vírgula 7 3 4 3 2 5 2 2" xfId="14535"/>
    <cellStyle name="Vírgula 7 3 4 3 2 5 2 3" xfId="14536"/>
    <cellStyle name="Vírgula 7 3 4 3 2 6" xfId="14537"/>
    <cellStyle name="Vírgula 7 3 4 3 2 6 2" xfId="14538"/>
    <cellStyle name="Vírgula 7 3 4 3 2 6 3" xfId="14539"/>
    <cellStyle name="Vírgula 7 3 4 3 2 7" xfId="14540"/>
    <cellStyle name="Vírgula 7 3 4 3 2 7 2" xfId="14541"/>
    <cellStyle name="Vírgula 7 3 4 3 3" xfId="14542"/>
    <cellStyle name="Vírgula 7 3 4 3 3 2" xfId="14543"/>
    <cellStyle name="Vírgula 7 3 4 3 3 2 2" xfId="14544"/>
    <cellStyle name="Vírgula 7 3 4 3 3 2 3" xfId="14545"/>
    <cellStyle name="Vírgula 7 3 4 3 3 3" xfId="14546"/>
    <cellStyle name="Vírgula 7 3 4 3 3 3 2" xfId="14547"/>
    <cellStyle name="Vírgula 7 3 4 3 4" xfId="14548"/>
    <cellStyle name="Vírgula 7 3 4 3 4 2" xfId="14549"/>
    <cellStyle name="Vírgula 7 3 4 3 4 2 2" xfId="14550"/>
    <cellStyle name="Vírgula 7 3 4 3 4 3" xfId="14551"/>
    <cellStyle name="Vírgula 7 3 4 3 5" xfId="14552"/>
    <cellStyle name="Vírgula 7 3 4 3 5 2" xfId="14553"/>
    <cellStyle name="Vírgula 7 3 4 3 6" xfId="14554"/>
    <cellStyle name="Vírgula 7 3 4 3 7" xfId="14555"/>
    <cellStyle name="Vírgula 7 3 4 3 8" xfId="14556"/>
    <cellStyle name="Vírgula 7 3 4 4" xfId="14557"/>
    <cellStyle name="Vírgula 7 3 4 5" xfId="14558"/>
    <cellStyle name="Vírgula 7 3 5" xfId="14559"/>
    <cellStyle name="Vírgula 7 3 5 2" xfId="14560"/>
    <cellStyle name="Vírgula 7 3 5 2 10" xfId="14561"/>
    <cellStyle name="Vírgula 7 3 5 2 11" xfId="14562"/>
    <cellStyle name="Vírgula 7 3 5 2 2" xfId="14563"/>
    <cellStyle name="Vírgula 7 3 5 2 2 2" xfId="14564"/>
    <cellStyle name="Vírgula 7 3 5 2 2 2 2" xfId="14565"/>
    <cellStyle name="Vírgula 7 3 5 2 2 2 3" xfId="14566"/>
    <cellStyle name="Vírgula 7 3 5 2 2 3" xfId="14567"/>
    <cellStyle name="Vírgula 7 3 5 2 2 3 2" xfId="14568"/>
    <cellStyle name="Vírgula 7 3 5 2 2 4" xfId="14569"/>
    <cellStyle name="Vírgula 7 3 5 2 3" xfId="14570"/>
    <cellStyle name="Vírgula 7 3 5 2 3 2" xfId="14571"/>
    <cellStyle name="Vírgula 7 3 5 2 3 3" xfId="14572"/>
    <cellStyle name="Vírgula 7 3 5 2 3 3 2" xfId="14573"/>
    <cellStyle name="Vírgula 7 3 5 2 3 3 3" xfId="14574"/>
    <cellStyle name="Vírgula 7 3 5 2 3 4" xfId="14575"/>
    <cellStyle name="Vírgula 7 3 5 2 4" xfId="14576"/>
    <cellStyle name="Vírgula 7 3 5 2 4 2" xfId="14577"/>
    <cellStyle name="Vírgula 7 3 5 2 4 2 2" xfId="14578"/>
    <cellStyle name="Vírgula 7 3 5 2 4 2 3" xfId="14579"/>
    <cellStyle name="Vírgula 7 3 5 2 4 3" xfId="14580"/>
    <cellStyle name="Vírgula 7 3 5 2 5" xfId="14581"/>
    <cellStyle name="Vírgula 7 3 5 2 5 2" xfId="14582"/>
    <cellStyle name="Vírgula 7 3 5 2 5 3" xfId="14583"/>
    <cellStyle name="Vírgula 7 3 5 2 6" xfId="14584"/>
    <cellStyle name="Vírgula 7 3 5 2 6 2" xfId="14585"/>
    <cellStyle name="Vírgula 7 3 5 2 6 3" xfId="14586"/>
    <cellStyle name="Vírgula 7 3 5 2 7" xfId="14587"/>
    <cellStyle name="Vírgula 7 3 5 2 7 2" xfId="14588"/>
    <cellStyle name="Vírgula 7 3 5 2 7 3" xfId="14589"/>
    <cellStyle name="Vírgula 7 3 5 2 8" xfId="14590"/>
    <cellStyle name="Vírgula 7 3 5 2 8 2" xfId="14591"/>
    <cellStyle name="Vírgula 7 3 5 2 8 3" xfId="14592"/>
    <cellStyle name="Vírgula 7 3 5 2 9" xfId="14593"/>
    <cellStyle name="Vírgula 7 3 5 3" xfId="14594"/>
    <cellStyle name="Vírgula 7 3 5 3 2" xfId="14595"/>
    <cellStyle name="Vírgula 7 3 5 3 2 2" xfId="14596"/>
    <cellStyle name="Vírgula 7 3 5 3 2 2 2" xfId="14597"/>
    <cellStyle name="Vírgula 7 3 5 3 2 2 2 2" xfId="14598"/>
    <cellStyle name="Vírgula 7 3 5 3 2 2 2 3" xfId="14599"/>
    <cellStyle name="Vírgula 7 3 5 3 2 2 2 3 2" xfId="14600"/>
    <cellStyle name="Vírgula 7 3 5 3 2 2 2 3 3" xfId="14601"/>
    <cellStyle name="Vírgula 7 3 5 3 2 2 3" xfId="14602"/>
    <cellStyle name="Vírgula 7 3 5 3 2 3" xfId="14603"/>
    <cellStyle name="Vírgula 7 3 5 3 2 3 2" xfId="14604"/>
    <cellStyle name="Vírgula 7 3 5 3 2 3 2 2" xfId="14605"/>
    <cellStyle name="Vírgula 7 3 5 3 2 3 2 3" xfId="14606"/>
    <cellStyle name="Vírgula 7 3 5 3 2 4" xfId="14607"/>
    <cellStyle name="Vírgula 7 3 5 3 2 4 2" xfId="14608"/>
    <cellStyle name="Vírgula 7 3 5 3 2 4 2 2" xfId="14609"/>
    <cellStyle name="Vírgula 7 3 5 3 2 4 2 3" xfId="14610"/>
    <cellStyle name="Vírgula 7 3 5 3 2 5" xfId="14611"/>
    <cellStyle name="Vírgula 7 3 5 3 2 5 2" xfId="14612"/>
    <cellStyle name="Vírgula 7 3 5 3 2 5 2 2" xfId="14613"/>
    <cellStyle name="Vírgula 7 3 5 3 2 5 2 3" xfId="14614"/>
    <cellStyle name="Vírgula 7 3 5 3 2 6" xfId="14615"/>
    <cellStyle name="Vírgula 7 3 5 3 2 6 2" xfId="14616"/>
    <cellStyle name="Vírgula 7 3 5 3 2 6 3" xfId="14617"/>
    <cellStyle name="Vírgula 7 3 5 3 2 7" xfId="14618"/>
    <cellStyle name="Vírgula 7 3 5 3 2 7 2" xfId="14619"/>
    <cellStyle name="Vírgula 7 3 5 3 3" xfId="14620"/>
    <cellStyle name="Vírgula 7 3 5 3 3 2" xfId="14621"/>
    <cellStyle name="Vírgula 7 3 5 3 3 2 2" xfId="14622"/>
    <cellStyle name="Vírgula 7 3 5 3 3 2 3" xfId="14623"/>
    <cellStyle name="Vírgula 7 3 5 3 3 3" xfId="14624"/>
    <cellStyle name="Vírgula 7 3 5 3 3 3 2" xfId="14625"/>
    <cellStyle name="Vírgula 7 3 5 3 4" xfId="14626"/>
    <cellStyle name="Vírgula 7 3 5 3 4 2" xfId="14627"/>
    <cellStyle name="Vírgula 7 3 5 3 4 2 2" xfId="14628"/>
    <cellStyle name="Vírgula 7 3 5 3 4 3" xfId="14629"/>
    <cellStyle name="Vírgula 7 3 5 3 5" xfId="14630"/>
    <cellStyle name="Vírgula 7 3 5 3 5 2" xfId="14631"/>
    <cellStyle name="Vírgula 7 3 5 3 6" xfId="14632"/>
    <cellStyle name="Vírgula 7 3 5 3 7" xfId="14633"/>
    <cellStyle name="Vírgula 7 3 5 3 8" xfId="14634"/>
    <cellStyle name="Vírgula 7 3 5 4" xfId="14635"/>
    <cellStyle name="Vírgula 7 3 5 5" xfId="14636"/>
    <cellStyle name="Vírgula 7 3 6" xfId="14637"/>
    <cellStyle name="Vírgula 7 3 6 10" xfId="14638"/>
    <cellStyle name="Vírgula 7 3 6 11" xfId="14639"/>
    <cellStyle name="Vírgula 7 3 6 12" xfId="14640"/>
    <cellStyle name="Vírgula 7 3 6 2" xfId="14641"/>
    <cellStyle name="Vírgula 7 3 6 2 10" xfId="14642"/>
    <cellStyle name="Vírgula 7 3 6 2 11" xfId="14643"/>
    <cellStyle name="Vírgula 7 3 6 2 2" xfId="14644"/>
    <cellStyle name="Vírgula 7 3 6 2 2 2" xfId="14645"/>
    <cellStyle name="Vírgula 7 3 6 2 2 2 2" xfId="14646"/>
    <cellStyle name="Vírgula 7 3 6 2 2 2 3" xfId="14647"/>
    <cellStyle name="Vírgula 7 3 6 2 2 3" xfId="14648"/>
    <cellStyle name="Vírgula 7 3 6 2 2 3 2" xfId="14649"/>
    <cellStyle name="Vírgula 7 3 6 2 2 4" xfId="14650"/>
    <cellStyle name="Vírgula 7 3 6 2 3" xfId="14651"/>
    <cellStyle name="Vírgula 7 3 6 2 3 2" xfId="14652"/>
    <cellStyle name="Vírgula 7 3 6 2 3 3" xfId="14653"/>
    <cellStyle name="Vírgula 7 3 6 2 3 3 2" xfId="14654"/>
    <cellStyle name="Vírgula 7 3 6 2 3 3 3" xfId="14655"/>
    <cellStyle name="Vírgula 7 3 6 2 3 4" xfId="14656"/>
    <cellStyle name="Vírgula 7 3 6 2 4" xfId="14657"/>
    <cellStyle name="Vírgula 7 3 6 2 4 2" xfId="14658"/>
    <cellStyle name="Vírgula 7 3 6 2 4 2 2" xfId="14659"/>
    <cellStyle name="Vírgula 7 3 6 2 4 2 3" xfId="14660"/>
    <cellStyle name="Vírgula 7 3 6 2 4 3" xfId="14661"/>
    <cellStyle name="Vírgula 7 3 6 2 5" xfId="14662"/>
    <cellStyle name="Vírgula 7 3 6 2 5 2" xfId="14663"/>
    <cellStyle name="Vírgula 7 3 6 2 5 3" xfId="14664"/>
    <cellStyle name="Vírgula 7 3 6 2 6" xfId="14665"/>
    <cellStyle name="Vírgula 7 3 6 2 6 2" xfId="14666"/>
    <cellStyle name="Vírgula 7 3 6 2 6 3" xfId="14667"/>
    <cellStyle name="Vírgula 7 3 6 2 7" xfId="14668"/>
    <cellStyle name="Vírgula 7 3 6 2 7 2" xfId="14669"/>
    <cellStyle name="Vírgula 7 3 6 2 7 3" xfId="14670"/>
    <cellStyle name="Vírgula 7 3 6 2 8" xfId="14671"/>
    <cellStyle name="Vírgula 7 3 6 2 8 2" xfId="14672"/>
    <cellStyle name="Vírgula 7 3 6 2 8 3" xfId="14673"/>
    <cellStyle name="Vírgula 7 3 6 2 9" xfId="14674"/>
    <cellStyle name="Vírgula 7 3 6 3" xfId="14675"/>
    <cellStyle name="Vírgula 7 3 6 3 2" xfId="14676"/>
    <cellStyle name="Vírgula 7 3 6 3 2 2" xfId="14677"/>
    <cellStyle name="Vírgula 7 3 6 3 2 3" xfId="14678"/>
    <cellStyle name="Vírgula 7 3 6 3 3" xfId="14679"/>
    <cellStyle name="Vírgula 7 3 6 3 3 2" xfId="14680"/>
    <cellStyle name="Vírgula 7 3 6 3 4" xfId="14681"/>
    <cellStyle name="Vírgula 7 3 6 4" xfId="14682"/>
    <cellStyle name="Vírgula 7 3 6 4 2" xfId="14683"/>
    <cellStyle name="Vírgula 7 3 6 4 3" xfId="14684"/>
    <cellStyle name="Vírgula 7 3 6 4 3 2" xfId="14685"/>
    <cellStyle name="Vírgula 7 3 6 4 3 3" xfId="14686"/>
    <cellStyle name="Vírgula 7 3 6 4 4" xfId="14687"/>
    <cellStyle name="Vírgula 7 3 6 5" xfId="14688"/>
    <cellStyle name="Vírgula 7 3 6 5 2" xfId="14689"/>
    <cellStyle name="Vírgula 7 3 6 5 2 2" xfId="14690"/>
    <cellStyle name="Vírgula 7 3 6 5 2 3" xfId="14691"/>
    <cellStyle name="Vírgula 7 3 6 5 3" xfId="14692"/>
    <cellStyle name="Vírgula 7 3 6 6" xfId="14693"/>
    <cellStyle name="Vírgula 7 3 6 6 2" xfId="14694"/>
    <cellStyle name="Vírgula 7 3 6 6 3" xfId="14695"/>
    <cellStyle name="Vírgula 7 3 6 7" xfId="14696"/>
    <cellStyle name="Vírgula 7 3 6 7 2" xfId="14697"/>
    <cellStyle name="Vírgula 7 3 6 7 3" xfId="14698"/>
    <cellStyle name="Vírgula 7 3 6 8" xfId="14699"/>
    <cellStyle name="Vírgula 7 3 6 8 2" xfId="14700"/>
    <cellStyle name="Vírgula 7 3 6 8 3" xfId="14701"/>
    <cellStyle name="Vírgula 7 3 6 9" xfId="14702"/>
    <cellStyle name="Vírgula 7 3 6 9 2" xfId="14703"/>
    <cellStyle name="Vírgula 7 3 6 9 3" xfId="14704"/>
    <cellStyle name="Vírgula 7 3 7" xfId="14705"/>
    <cellStyle name="Vírgula 7 3 7 2" xfId="14706"/>
    <cellStyle name="Vírgula 7 3 7 2 2" xfId="14707"/>
    <cellStyle name="Vírgula 7 3 7 2 2 2" xfId="14708"/>
    <cellStyle name="Vírgula 7 3 7 2 2 2 2" xfId="14709"/>
    <cellStyle name="Vírgula 7 3 7 2 2 2 3" xfId="14710"/>
    <cellStyle name="Vírgula 7 3 7 2 2 3" xfId="14711"/>
    <cellStyle name="Vírgula 7 3 7 2 2 3 2" xfId="14712"/>
    <cellStyle name="Vírgula 7 3 7 2 3" xfId="14713"/>
    <cellStyle name="Vírgula 7 3 7 2 3 2" xfId="14714"/>
    <cellStyle name="Vírgula 7 3 7 2 3 2 2" xfId="14715"/>
    <cellStyle name="Vírgula 7 3 7 2 3 3" xfId="14716"/>
    <cellStyle name="Vírgula 7 3 7 2 3 4" xfId="14717"/>
    <cellStyle name="Vírgula 7 3 7 2 3 5" xfId="14718"/>
    <cellStyle name="Vírgula 7 3 7 2 4" xfId="14719"/>
    <cellStyle name="Vírgula 7 3 7 2 4 2" xfId="14720"/>
    <cellStyle name="Vírgula 7 3 7 2 5" xfId="14721"/>
    <cellStyle name="Vírgula 7 3 7 2 6" xfId="14722"/>
    <cellStyle name="Vírgula 7 3 7 2 7" xfId="14723"/>
    <cellStyle name="Vírgula 7 3 7 3" xfId="14724"/>
    <cellStyle name="Vírgula 7 3 7 3 2" xfId="14725"/>
    <cellStyle name="Vírgula 7 3 7 3 2 2" xfId="14726"/>
    <cellStyle name="Vírgula 7 3 7 3 2 2 2" xfId="14727"/>
    <cellStyle name="Vírgula 7 3 7 3 2 2 3" xfId="14728"/>
    <cellStyle name="Vírgula 7 3 7 3 2 3" xfId="14729"/>
    <cellStyle name="Vírgula 7 3 7 3 2 3 2" xfId="14730"/>
    <cellStyle name="Vírgula 7 3 7 3 3" xfId="14731"/>
    <cellStyle name="Vírgula 7 3 7 3 3 2" xfId="14732"/>
    <cellStyle name="Vírgula 7 3 7 3 3 2 2" xfId="14733"/>
    <cellStyle name="Vírgula 7 3 7 3 3 2 3" xfId="14734"/>
    <cellStyle name="Vírgula 7 3 7 3 4" xfId="14735"/>
    <cellStyle name="Vírgula 7 3 7 3 4 2" xfId="14736"/>
    <cellStyle name="Vírgula 7 3 7 3 4 3" xfId="14737"/>
    <cellStyle name="Vírgula 7 3 7 3 5" xfId="14738"/>
    <cellStyle name="Vírgula 7 3 7 3 5 2" xfId="14739"/>
    <cellStyle name="Vírgula 7 3 7 4" xfId="14740"/>
    <cellStyle name="Vírgula 7 3 7 4 2" xfId="14741"/>
    <cellStyle name="Vírgula 7 3 7 4 2 2" xfId="14742"/>
    <cellStyle name="Vírgula 7 3 7 4 2 3" xfId="14743"/>
    <cellStyle name="Vírgula 7 3 7 4 3" xfId="14744"/>
    <cellStyle name="Vírgula 7 3 7 4 3 2" xfId="14745"/>
    <cellStyle name="Vírgula 7 3 7 5" xfId="14746"/>
    <cellStyle name="Vírgula 7 3 7 6" xfId="14747"/>
    <cellStyle name="Vírgula 7 3 8" xfId="14748"/>
    <cellStyle name="Vírgula 7 3 8 2" xfId="14749"/>
    <cellStyle name="Vírgula 7 3 8 2 2" xfId="14750"/>
    <cellStyle name="Vírgula 7 3 8 2 2 2" xfId="14751"/>
    <cellStyle name="Vírgula 7 3 8 2 2 2 2" xfId="14752"/>
    <cellStyle name="Vírgula 7 3 8 2 2 2 3" xfId="14753"/>
    <cellStyle name="Vírgula 7 3 8 2 2 3" xfId="14754"/>
    <cellStyle name="Vírgula 7 3 8 2 2 3 2" xfId="14755"/>
    <cellStyle name="Vírgula 7 3 8 2 3" xfId="14756"/>
    <cellStyle name="Vírgula 7 3 8 2 3 2" xfId="14757"/>
    <cellStyle name="Vírgula 7 3 8 2 3 2 2" xfId="14758"/>
    <cellStyle name="Vírgula 7 3 8 2 3 3" xfId="14759"/>
    <cellStyle name="Vírgula 7 3 8 2 3 4" xfId="14760"/>
    <cellStyle name="Vírgula 7 3 8 2 3 5" xfId="14761"/>
    <cellStyle name="Vírgula 7 3 8 2 4" xfId="14762"/>
    <cellStyle name="Vírgula 7 3 8 2 4 2" xfId="14763"/>
    <cellStyle name="Vírgula 7 3 8 2 5" xfId="14764"/>
    <cellStyle name="Vírgula 7 3 8 2 6" xfId="14765"/>
    <cellStyle name="Vírgula 7 3 8 3" xfId="14766"/>
    <cellStyle name="Vírgula 7 3 8 3 2" xfId="14767"/>
    <cellStyle name="Vírgula 7 3 8 3 2 2" xfId="14768"/>
    <cellStyle name="Vírgula 7 3 8 3 2 2 2" xfId="14769"/>
    <cellStyle name="Vírgula 7 3 8 3 2 2 3" xfId="14770"/>
    <cellStyle name="Vírgula 7 3 8 3 2 3" xfId="14771"/>
    <cellStyle name="Vírgula 7 3 8 3 2 3 2" xfId="14772"/>
    <cellStyle name="Vírgula 7 3 8 3 3" xfId="14773"/>
    <cellStyle name="Vírgula 7 3 8 3 3 2" xfId="14774"/>
    <cellStyle name="Vírgula 7 3 8 3 3 2 2" xfId="14775"/>
    <cellStyle name="Vírgula 7 3 8 3 3 2 3" xfId="14776"/>
    <cellStyle name="Vírgula 7 3 8 3 4" xfId="14777"/>
    <cellStyle name="Vírgula 7 3 8 3 4 2" xfId="14778"/>
    <cellStyle name="Vírgula 7 3 8 3 4 3" xfId="14779"/>
    <cellStyle name="Vírgula 7 3 8 3 5" xfId="14780"/>
    <cellStyle name="Vírgula 7 3 8 3 5 2" xfId="14781"/>
    <cellStyle name="Vírgula 7 3 8 4" xfId="14782"/>
    <cellStyle name="Vírgula 7 3 8 4 2" xfId="14783"/>
    <cellStyle name="Vírgula 7 3 8 4 2 2" xfId="14784"/>
    <cellStyle name="Vírgula 7 3 8 4 2 3" xfId="14785"/>
    <cellStyle name="Vírgula 7 3 8 4 3" xfId="14786"/>
    <cellStyle name="Vírgula 7 3 8 4 3 2" xfId="14787"/>
    <cellStyle name="Vírgula 7 3 8 5" xfId="14788"/>
    <cellStyle name="Vírgula 7 3 8 6" xfId="14789"/>
    <cellStyle name="Vírgula 7 3 9" xfId="14790"/>
    <cellStyle name="Vírgula 7 3 9 2" xfId="14791"/>
    <cellStyle name="Vírgula 7 3 9 2 2" xfId="14792"/>
    <cellStyle name="Vírgula 7 3 9 2 2 2" xfId="14793"/>
    <cellStyle name="Vírgula 7 3 9 2 2 2 2" xfId="14794"/>
    <cellStyle name="Vírgula 7 3 9 2 2 2 3" xfId="14795"/>
    <cellStyle name="Vírgula 7 3 9 2 2 3" xfId="14796"/>
    <cellStyle name="Vírgula 7 3 9 2 2 3 2" xfId="14797"/>
    <cellStyle name="Vírgula 7 3 9 2 3" xfId="14798"/>
    <cellStyle name="Vírgula 7 3 9 2 3 2" xfId="14799"/>
    <cellStyle name="Vírgula 7 3 9 2 3 2 2" xfId="14800"/>
    <cellStyle name="Vírgula 7 3 9 2 3 3" xfId="14801"/>
    <cellStyle name="Vírgula 7 3 9 2 3 4" xfId="14802"/>
    <cellStyle name="Vírgula 7 3 9 2 3 5" xfId="14803"/>
    <cellStyle name="Vírgula 7 3 9 2 4" xfId="14804"/>
    <cellStyle name="Vírgula 7 3 9 2 4 2" xfId="14805"/>
    <cellStyle name="Vírgula 7 3 9 2 5" xfId="14806"/>
    <cellStyle name="Vírgula 7 3 9 2 6" xfId="14807"/>
    <cellStyle name="Vírgula 7 3 9 3" xfId="14808"/>
    <cellStyle name="Vírgula 7 3 9 3 2" xfId="14809"/>
    <cellStyle name="Vírgula 7 3 9 3 2 2" xfId="14810"/>
    <cellStyle name="Vírgula 7 3 9 3 2 2 2" xfId="14811"/>
    <cellStyle name="Vírgula 7 3 9 3 2 2 3" xfId="14812"/>
    <cellStyle name="Vírgula 7 3 9 3 2 3" xfId="14813"/>
    <cellStyle name="Vírgula 7 3 9 3 2 3 2" xfId="14814"/>
    <cellStyle name="Vírgula 7 3 9 3 3" xfId="14815"/>
    <cellStyle name="Vírgula 7 3 9 3 3 2" xfId="14816"/>
    <cellStyle name="Vírgula 7 3 9 3 3 2 2" xfId="14817"/>
    <cellStyle name="Vírgula 7 3 9 3 3 2 3" xfId="14818"/>
    <cellStyle name="Vírgula 7 3 9 3 4" xfId="14819"/>
    <cellStyle name="Vírgula 7 3 9 3 4 2" xfId="14820"/>
    <cellStyle name="Vírgula 7 3 9 3 4 3" xfId="14821"/>
    <cellStyle name="Vírgula 7 3 9 3 5" xfId="14822"/>
    <cellStyle name="Vírgula 7 3 9 3 5 2" xfId="14823"/>
    <cellStyle name="Vírgula 7 3 9 4" xfId="14824"/>
    <cellStyle name="Vírgula 7 3 9 4 2" xfId="14825"/>
    <cellStyle name="Vírgula 7 3 9 4 2 2" xfId="14826"/>
    <cellStyle name="Vírgula 7 3 9 4 2 3" xfId="14827"/>
    <cellStyle name="Vírgula 7 3 9 4 3" xfId="14828"/>
    <cellStyle name="Vírgula 7 3 9 4 3 2" xfId="14829"/>
    <cellStyle name="Vírgula 7 3 9 5" xfId="14830"/>
    <cellStyle name="Vírgula 7 3 9 6" xfId="14831"/>
    <cellStyle name="Vírgula 7 4" xfId="14832"/>
    <cellStyle name="Vírgula 7 4 10" xfId="14833"/>
    <cellStyle name="Vírgula 7 4 11" xfId="14834"/>
    <cellStyle name="Vírgula 7 4 2" xfId="14835"/>
    <cellStyle name="Vírgula 7 4 2 2" xfId="14836"/>
    <cellStyle name="Vírgula 7 4 2 2 2" xfId="14837"/>
    <cellStyle name="Vírgula 7 4 2 2 2 2" xfId="14838"/>
    <cellStyle name="Vírgula 7 4 2 2 2 2 2" xfId="14839"/>
    <cellStyle name="Vírgula 7 4 2 2 2 2 3" xfId="14840"/>
    <cellStyle name="Vírgula 7 4 2 2 2 3" xfId="14841"/>
    <cellStyle name="Vírgula 7 4 2 2 2 4" xfId="14842"/>
    <cellStyle name="Vírgula 7 4 2 2 3" xfId="14843"/>
    <cellStyle name="Vírgula 7 4 2 2 3 2" xfId="14844"/>
    <cellStyle name="Vírgula 7 4 2 2 3 2 2" xfId="14845"/>
    <cellStyle name="Vírgula 7 4 2 2 3 3" xfId="14846"/>
    <cellStyle name="Vírgula 7 4 2 2 3 4" xfId="14847"/>
    <cellStyle name="Vírgula 7 4 2 2 4" xfId="14848"/>
    <cellStyle name="Vírgula 7 4 2 2 4 2" xfId="14849"/>
    <cellStyle name="Vírgula 7 4 2 2 5" xfId="14850"/>
    <cellStyle name="Vírgula 7 4 2 2 6" xfId="14851"/>
    <cellStyle name="Vírgula 7 4 2 2 7" xfId="14852"/>
    <cellStyle name="Vírgula 7 4 2 2 8" xfId="14853"/>
    <cellStyle name="Vírgula 7 4 2 3" xfId="14854"/>
    <cellStyle name="Vírgula 7 4 2 3 2" xfId="14855"/>
    <cellStyle name="Vírgula 7 4 2 3 2 2" xfId="14856"/>
    <cellStyle name="Vírgula 7 4 2 3 2 3" xfId="14857"/>
    <cellStyle name="Vírgula 7 4 2 3 3" xfId="14858"/>
    <cellStyle name="Vírgula 7 4 2 3 4" xfId="14859"/>
    <cellStyle name="Vírgula 7 4 2 4" xfId="14860"/>
    <cellStyle name="Vírgula 7 4 2 4 2" xfId="14861"/>
    <cellStyle name="Vírgula 7 4 2 4 2 2" xfId="14862"/>
    <cellStyle name="Vírgula 7 4 2 4 3" xfId="14863"/>
    <cellStyle name="Vírgula 7 4 2 4 4" xfId="14864"/>
    <cellStyle name="Vírgula 7 4 2 5" xfId="14865"/>
    <cellStyle name="Vírgula 7 4 2 5 2" xfId="14866"/>
    <cellStyle name="Vírgula 7 4 2 5 3" xfId="14867"/>
    <cellStyle name="Vírgula 7 4 2 6" xfId="14868"/>
    <cellStyle name="Vírgula 7 4 2 7" xfId="14869"/>
    <cellStyle name="Vírgula 7 4 2 8" xfId="14870"/>
    <cellStyle name="Vírgula 7 4 2 9" xfId="14871"/>
    <cellStyle name="Vírgula 7 4 3" xfId="14872"/>
    <cellStyle name="Vírgula 7 4 3 2" xfId="14873"/>
    <cellStyle name="Vírgula 7 4 3 2 2" xfId="14874"/>
    <cellStyle name="Vírgula 7 4 3 2 2 2" xfId="14875"/>
    <cellStyle name="Vírgula 7 4 3 2 2 3" xfId="14876"/>
    <cellStyle name="Vírgula 7 4 3 2 3" xfId="14877"/>
    <cellStyle name="Vírgula 7 4 3 2 4" xfId="14878"/>
    <cellStyle name="Vírgula 7 4 3 3" xfId="14879"/>
    <cellStyle name="Vírgula 7 4 3 3 2" xfId="14880"/>
    <cellStyle name="Vírgula 7 4 3 3 3" xfId="14881"/>
    <cellStyle name="Vírgula 7 4 3 4" xfId="14882"/>
    <cellStyle name="Vírgula 7 4 3 5" xfId="14883"/>
    <cellStyle name="Vírgula 7 4 3 6" xfId="14884"/>
    <cellStyle name="Vírgula 7 4 3 7" xfId="14885"/>
    <cellStyle name="Vírgula 7 4 4" xfId="14886"/>
    <cellStyle name="Vírgula 7 4 4 2" xfId="14887"/>
    <cellStyle name="Vírgula 7 4 4 2 2" xfId="14888"/>
    <cellStyle name="Vírgula 7 4 4 2 3" xfId="14889"/>
    <cellStyle name="Vírgula 7 4 4 3" xfId="14890"/>
    <cellStyle name="Vírgula 7 4 4 4" xfId="14891"/>
    <cellStyle name="Vírgula 7 4 5" xfId="14892"/>
    <cellStyle name="Vírgula 7 4 5 2" xfId="14893"/>
    <cellStyle name="Vírgula 7 4 5 2 2" xfId="14894"/>
    <cellStyle name="Vírgula 7 4 5 3" xfId="14895"/>
    <cellStyle name="Vírgula 7 4 5 4" xfId="14896"/>
    <cellStyle name="Vírgula 7 4 6" xfId="14897"/>
    <cellStyle name="Vírgula 7 4 6 2" xfId="14898"/>
    <cellStyle name="Vírgula 7 4 6 2 2" xfId="14899"/>
    <cellStyle name="Vírgula 7 4 6 3" xfId="14900"/>
    <cellStyle name="Vírgula 7 4 6 4" xfId="14901"/>
    <cellStyle name="Vírgula 7 4 7" xfId="14902"/>
    <cellStyle name="Vírgula 7 4 7 2" xfId="14903"/>
    <cellStyle name="Vírgula 7 4 8" xfId="14904"/>
    <cellStyle name="Vírgula 7 4 9" xfId="14905"/>
    <cellStyle name="Vírgula 7 5" xfId="14906"/>
    <cellStyle name="Vírgula 7 5 10" xfId="14907"/>
    <cellStyle name="Vírgula 7 5 10 2" xfId="14908"/>
    <cellStyle name="Vírgula 7 5 10 2 2" xfId="14909"/>
    <cellStyle name="Vírgula 7 5 10 2 2 2" xfId="14910"/>
    <cellStyle name="Vírgula 7 5 10 2 3" xfId="14911"/>
    <cellStyle name="Vírgula 7 5 10 3" xfId="14912"/>
    <cellStyle name="Vírgula 7 5 10 3 2" xfId="14913"/>
    <cellStyle name="Vírgula 7 5 10 4" xfId="14914"/>
    <cellStyle name="Vírgula 7 5 10 5" xfId="14915"/>
    <cellStyle name="Vírgula 7 5 11" xfId="14916"/>
    <cellStyle name="Vírgula 7 5 11 2" xfId="14917"/>
    <cellStyle name="Vírgula 7 5 11 2 2" xfId="14918"/>
    <cellStyle name="Vírgula 7 5 11 2 2 2" xfId="14919"/>
    <cellStyle name="Vírgula 7 5 11 2 2 2 2" xfId="14920"/>
    <cellStyle name="Vírgula 7 5 11 2 2 3" xfId="14921"/>
    <cellStyle name="Vírgula 7 5 11 2 3" xfId="14922"/>
    <cellStyle name="Vírgula 7 5 11 2 3 2" xfId="14923"/>
    <cellStyle name="Vírgula 7 5 11 2 4" xfId="14924"/>
    <cellStyle name="Vírgula 7 5 11 2 5" xfId="14925"/>
    <cellStyle name="Vírgula 7 5 11 3" xfId="14926"/>
    <cellStyle name="Vírgula 7 5 11 3 2" xfId="14927"/>
    <cellStyle name="Vírgula 7 5 11 3 2 2" xfId="14928"/>
    <cellStyle name="Vírgula 7 5 11 3 3" xfId="14929"/>
    <cellStyle name="Vírgula 7 5 11 4" xfId="14930"/>
    <cellStyle name="Vírgula 7 5 11 4 2" xfId="14931"/>
    <cellStyle name="Vírgula 7 5 11 5" xfId="14932"/>
    <cellStyle name="Vírgula 7 5 11 6" xfId="14933"/>
    <cellStyle name="Vírgula 7 5 12" xfId="14934"/>
    <cellStyle name="Vírgula 7 5 12 2" xfId="14935"/>
    <cellStyle name="Vírgula 7 5 12 2 2" xfId="14936"/>
    <cellStyle name="Vírgula 7 5 12 2 2 2" xfId="14937"/>
    <cellStyle name="Vírgula 7 5 12 2 3" xfId="14938"/>
    <cellStyle name="Vírgula 7 5 12 3" xfId="14939"/>
    <cellStyle name="Vírgula 7 5 12 3 2" xfId="14940"/>
    <cellStyle name="Vírgula 7 5 12 3 2 2" xfId="14941"/>
    <cellStyle name="Vírgula 7 5 12 3 2 3" xfId="14942"/>
    <cellStyle name="Vírgula 7 5 12 4" xfId="14943"/>
    <cellStyle name="Vírgula 7 5 12 4 2" xfId="14944"/>
    <cellStyle name="Vírgula 7 5 12 5" xfId="14945"/>
    <cellStyle name="Vírgula 7 5 13" xfId="14946"/>
    <cellStyle name="Vírgula 7 5 13 2" xfId="14947"/>
    <cellStyle name="Vírgula 7 5 13 2 2" xfId="14948"/>
    <cellStyle name="Vírgula 7 5 13 2 2 2" xfId="14949"/>
    <cellStyle name="Vírgula 7 5 13 2 3" xfId="14950"/>
    <cellStyle name="Vírgula 7 5 13 3" xfId="14951"/>
    <cellStyle name="Vírgula 7 5 13 3 2" xfId="14952"/>
    <cellStyle name="Vírgula 7 5 13 4" xfId="14953"/>
    <cellStyle name="Vírgula 7 5 13 5" xfId="14954"/>
    <cellStyle name="Vírgula 7 5 14" xfId="14955"/>
    <cellStyle name="Vírgula 7 5 14 2" xfId="14956"/>
    <cellStyle name="Vírgula 7 5 14 2 2" xfId="14957"/>
    <cellStyle name="Vírgula 7 5 14 3" xfId="14958"/>
    <cellStyle name="Vírgula 7 5 15" xfId="14959"/>
    <cellStyle name="Vírgula 7 5 15 2" xfId="14960"/>
    <cellStyle name="Vírgula 7 5 16" xfId="14961"/>
    <cellStyle name="Vírgula 7 5 17" xfId="14962"/>
    <cellStyle name="Vírgula 7 5 2" xfId="14963"/>
    <cellStyle name="Vírgula 7 5 2 2" xfId="14964"/>
    <cellStyle name="Vírgula 7 5 2 2 2" xfId="14965"/>
    <cellStyle name="Vírgula 7 5 2 2 2 2" xfId="14966"/>
    <cellStyle name="Vírgula 7 5 2 2 2 2 2" xfId="14967"/>
    <cellStyle name="Vírgula 7 5 2 2 2 2 3" xfId="14968"/>
    <cellStyle name="Vírgula 7 5 2 2 2 3" xfId="14969"/>
    <cellStyle name="Vírgula 7 5 2 2 2 4" xfId="14970"/>
    <cellStyle name="Vírgula 7 5 2 2 3" xfId="14971"/>
    <cellStyle name="Vírgula 7 5 2 2 3 2" xfId="14972"/>
    <cellStyle name="Vírgula 7 5 2 2 3 3" xfId="14973"/>
    <cellStyle name="Vírgula 7 5 2 2 4" xfId="14974"/>
    <cellStyle name="Vírgula 7 5 2 2 5" xfId="14975"/>
    <cellStyle name="Vírgula 7 5 2 2 6" xfId="14976"/>
    <cellStyle name="Vírgula 7 5 2 3" xfId="14977"/>
    <cellStyle name="Vírgula 7 5 2 3 2" xfId="14978"/>
    <cellStyle name="Vírgula 7 5 2 3 2 2" xfId="14979"/>
    <cellStyle name="Vírgula 7 5 2 3 2 3" xfId="14980"/>
    <cellStyle name="Vírgula 7 5 2 3 3" xfId="14981"/>
    <cellStyle name="Vírgula 7 5 2 3 4" xfId="14982"/>
    <cellStyle name="Vírgula 7 5 2 4" xfId="14983"/>
    <cellStyle name="Vírgula 7 5 2 4 2" xfId="14984"/>
    <cellStyle name="Vírgula 7 5 2 4 3" xfId="14985"/>
    <cellStyle name="Vírgula 7 5 2 5" xfId="14986"/>
    <cellStyle name="Vírgula 7 5 2 5 2" xfId="14987"/>
    <cellStyle name="Vírgula 7 5 2 6" xfId="14988"/>
    <cellStyle name="Vírgula 7 5 2 6 2" xfId="14989"/>
    <cellStyle name="Vírgula 7 5 2 7" xfId="14990"/>
    <cellStyle name="Vírgula 7 5 3" xfId="14991"/>
    <cellStyle name="Vírgula 7 5 3 2" xfId="14992"/>
    <cellStyle name="Vírgula 7 5 3 2 2" xfId="14993"/>
    <cellStyle name="Vírgula 7 5 3 2 2 2" xfId="14994"/>
    <cellStyle name="Vírgula 7 5 3 2 2 2 2" xfId="14995"/>
    <cellStyle name="Vírgula 7 5 3 2 2 2 2 2" xfId="14996"/>
    <cellStyle name="Vírgula 7 5 3 2 2 2 3" xfId="14997"/>
    <cellStyle name="Vírgula 7 5 3 2 2 3" xfId="14998"/>
    <cellStyle name="Vírgula 7 5 3 2 2 3 2" xfId="14999"/>
    <cellStyle name="Vírgula 7 5 3 2 2 4" xfId="15000"/>
    <cellStyle name="Vírgula 7 5 3 2 2 5" xfId="15001"/>
    <cellStyle name="Vírgula 7 5 3 2 2 6" xfId="15002"/>
    <cellStyle name="Vírgula 7 5 3 2 3" xfId="15003"/>
    <cellStyle name="Vírgula 7 5 3 2 3 2" xfId="15004"/>
    <cellStyle name="Vírgula 7 5 3 2 3 2 2" xfId="15005"/>
    <cellStyle name="Vírgula 7 5 3 2 3 3" xfId="15006"/>
    <cellStyle name="Vírgula 7 5 3 2 4" xfId="15007"/>
    <cellStyle name="Vírgula 7 5 3 2 4 2" xfId="15008"/>
    <cellStyle name="Vírgula 7 5 3 2 5" xfId="15009"/>
    <cellStyle name="Vírgula 7 5 3 2 6" xfId="15010"/>
    <cellStyle name="Vírgula 7 5 3 2 7" xfId="15011"/>
    <cellStyle name="Vírgula 7 5 3 3" xfId="15012"/>
    <cellStyle name="Vírgula 7 5 3 3 2" xfId="15013"/>
    <cellStyle name="Vírgula 7 5 3 3 2 2" xfId="15014"/>
    <cellStyle name="Vírgula 7 5 3 3 2 2 2" xfId="15015"/>
    <cellStyle name="Vírgula 7 5 3 3 2 3" xfId="15016"/>
    <cellStyle name="Vírgula 7 5 3 3 3" xfId="15017"/>
    <cellStyle name="Vírgula 7 5 3 3 3 2" xfId="15018"/>
    <cellStyle name="Vírgula 7 5 3 3 4" xfId="15019"/>
    <cellStyle name="Vírgula 7 5 3 3 5" xfId="15020"/>
    <cellStyle name="Vírgula 7 5 3 3 6" xfId="15021"/>
    <cellStyle name="Vírgula 7 5 3 4" xfId="15022"/>
    <cellStyle name="Vírgula 7 5 3 4 2" xfId="15023"/>
    <cellStyle name="Vírgula 7 5 3 4 2 2" xfId="15024"/>
    <cellStyle name="Vírgula 7 5 3 4 3" xfId="15025"/>
    <cellStyle name="Vírgula 7 5 3 5" xfId="15026"/>
    <cellStyle name="Vírgula 7 5 3 5 2" xfId="15027"/>
    <cellStyle name="Vírgula 7 5 3 6" xfId="15028"/>
    <cellStyle name="Vírgula 7 5 3 7" xfId="15029"/>
    <cellStyle name="Vírgula 7 5 3 8" xfId="15030"/>
    <cellStyle name="Vírgula 7 5 4" xfId="15031"/>
    <cellStyle name="Vírgula 7 5 4 2" xfId="15032"/>
    <cellStyle name="Vírgula 7 5 4 2 2" xfId="15033"/>
    <cellStyle name="Vírgula 7 5 4 2 2 2" xfId="15034"/>
    <cellStyle name="Vírgula 7 5 4 2 2 2 2" xfId="15035"/>
    <cellStyle name="Vírgula 7 5 4 2 2 3" xfId="15036"/>
    <cellStyle name="Vírgula 7 5 4 2 2 4" xfId="15037"/>
    <cellStyle name="Vírgula 7 5 4 2 3" xfId="15038"/>
    <cellStyle name="Vírgula 7 5 4 2 3 2" xfId="15039"/>
    <cellStyle name="Vírgula 7 5 4 2 4" xfId="15040"/>
    <cellStyle name="Vírgula 7 5 4 2 5" xfId="15041"/>
    <cellStyle name="Vírgula 7 5 4 2 6" xfId="15042"/>
    <cellStyle name="Vírgula 7 5 4 3" xfId="15043"/>
    <cellStyle name="Vírgula 7 5 4 3 2" xfId="15044"/>
    <cellStyle name="Vírgula 7 5 4 3 2 2" xfId="15045"/>
    <cellStyle name="Vírgula 7 5 4 3 3" xfId="15046"/>
    <cellStyle name="Vírgula 7 5 4 3 4" xfId="15047"/>
    <cellStyle name="Vírgula 7 5 4 4" xfId="15048"/>
    <cellStyle name="Vírgula 7 5 4 4 2" xfId="15049"/>
    <cellStyle name="Vírgula 7 5 4 5" xfId="15050"/>
    <cellStyle name="Vírgula 7 5 4 6" xfId="15051"/>
    <cellStyle name="Vírgula 7 5 4 7" xfId="15052"/>
    <cellStyle name="Vírgula 7 5 5" xfId="15053"/>
    <cellStyle name="Vírgula 7 5 5 2" xfId="15054"/>
    <cellStyle name="Vírgula 7 5 5 2 2" xfId="15055"/>
    <cellStyle name="Vírgula 7 5 5 2 2 2" xfId="15056"/>
    <cellStyle name="Vírgula 7 5 5 2 2 2 2" xfId="15057"/>
    <cellStyle name="Vírgula 7 5 5 2 2 3" xfId="15058"/>
    <cellStyle name="Vírgula 7 5 5 2 3" xfId="15059"/>
    <cellStyle name="Vírgula 7 5 5 2 3 2" xfId="15060"/>
    <cellStyle name="Vírgula 7 5 5 2 4" xfId="15061"/>
    <cellStyle name="Vírgula 7 5 5 2 5" xfId="15062"/>
    <cellStyle name="Vírgula 7 5 5 2 6" xfId="15063"/>
    <cellStyle name="Vírgula 7 5 5 3" xfId="15064"/>
    <cellStyle name="Vírgula 7 5 5 3 2" xfId="15065"/>
    <cellStyle name="Vírgula 7 5 5 3 2 2" xfId="15066"/>
    <cellStyle name="Vírgula 7 5 5 3 3" xfId="15067"/>
    <cellStyle name="Vírgula 7 5 5 4" xfId="15068"/>
    <cellStyle name="Vírgula 7 5 5 4 2" xfId="15069"/>
    <cellStyle name="Vírgula 7 5 5 5" xfId="15070"/>
    <cellStyle name="Vírgula 7 5 5 6" xfId="15071"/>
    <cellStyle name="Vírgula 7 5 5 7" xfId="15072"/>
    <cellStyle name="Vírgula 7 5 6" xfId="15073"/>
    <cellStyle name="Vírgula 7 5 6 2" xfId="15074"/>
    <cellStyle name="Vírgula 7 5 6 2 2" xfId="15075"/>
    <cellStyle name="Vírgula 7 5 6 2 2 2" xfId="15076"/>
    <cellStyle name="Vírgula 7 5 6 2 2 2 2" xfId="15077"/>
    <cellStyle name="Vírgula 7 5 6 2 2 3" xfId="15078"/>
    <cellStyle name="Vírgula 7 5 6 2 3" xfId="15079"/>
    <cellStyle name="Vírgula 7 5 6 2 3 2" xfId="15080"/>
    <cellStyle name="Vírgula 7 5 6 2 4" xfId="15081"/>
    <cellStyle name="Vírgula 7 5 6 2 5" xfId="15082"/>
    <cellStyle name="Vírgula 7 5 6 3" xfId="15083"/>
    <cellStyle name="Vírgula 7 5 6 3 2" xfId="15084"/>
    <cellStyle name="Vírgula 7 5 6 3 2 2" xfId="15085"/>
    <cellStyle name="Vírgula 7 5 6 3 3" xfId="15086"/>
    <cellStyle name="Vírgula 7 5 6 4" xfId="15087"/>
    <cellStyle name="Vírgula 7 5 6 4 2" xfId="15088"/>
    <cellStyle name="Vírgula 7 5 6 5" xfId="15089"/>
    <cellStyle name="Vírgula 7 5 6 6" xfId="15090"/>
    <cellStyle name="Vírgula 7 5 6 7" xfId="15091"/>
    <cellStyle name="Vírgula 7 5 7" xfId="15092"/>
    <cellStyle name="Vírgula 7 5 7 2" xfId="15093"/>
    <cellStyle name="Vírgula 7 5 7 2 2" xfId="15094"/>
    <cellStyle name="Vírgula 7 5 7 2 2 2" xfId="15095"/>
    <cellStyle name="Vírgula 7 5 7 2 2 2 2" xfId="15096"/>
    <cellStyle name="Vírgula 7 5 7 2 2 3" xfId="15097"/>
    <cellStyle name="Vírgula 7 5 7 2 3" xfId="15098"/>
    <cellStyle name="Vírgula 7 5 7 2 3 2" xfId="15099"/>
    <cellStyle name="Vírgula 7 5 7 2 4" xfId="15100"/>
    <cellStyle name="Vírgula 7 5 7 2 5" xfId="15101"/>
    <cellStyle name="Vírgula 7 5 7 3" xfId="15102"/>
    <cellStyle name="Vírgula 7 5 7 3 2" xfId="15103"/>
    <cellStyle name="Vírgula 7 5 7 3 2 2" xfId="15104"/>
    <cellStyle name="Vírgula 7 5 7 3 3" xfId="15105"/>
    <cellStyle name="Vírgula 7 5 7 4" xfId="15106"/>
    <cellStyle name="Vírgula 7 5 7 4 2" xfId="15107"/>
    <cellStyle name="Vírgula 7 5 7 5" xfId="15108"/>
    <cellStyle name="Vírgula 7 5 7 6" xfId="15109"/>
    <cellStyle name="Vírgula 7 5 7 7" xfId="15110"/>
    <cellStyle name="Vírgula 7 5 8" xfId="15111"/>
    <cellStyle name="Vírgula 7 5 8 2" xfId="15112"/>
    <cellStyle name="Vírgula 7 5 8 2 2" xfId="15113"/>
    <cellStyle name="Vírgula 7 5 8 2 2 2" xfId="15114"/>
    <cellStyle name="Vírgula 7 5 8 2 2 2 2" xfId="15115"/>
    <cellStyle name="Vírgula 7 5 8 2 2 3" xfId="15116"/>
    <cellStyle name="Vírgula 7 5 8 2 3" xfId="15117"/>
    <cellStyle name="Vírgula 7 5 8 2 3 2" xfId="15118"/>
    <cellStyle name="Vírgula 7 5 8 2 4" xfId="15119"/>
    <cellStyle name="Vírgula 7 5 8 2 5" xfId="15120"/>
    <cellStyle name="Vírgula 7 5 8 3" xfId="15121"/>
    <cellStyle name="Vírgula 7 5 8 3 2" xfId="15122"/>
    <cellStyle name="Vírgula 7 5 8 3 2 2" xfId="15123"/>
    <cellStyle name="Vírgula 7 5 8 3 2 2 2" xfId="15124"/>
    <cellStyle name="Vírgula 7 5 8 3 2 3" xfId="15125"/>
    <cellStyle name="Vírgula 7 5 8 3 3" xfId="15126"/>
    <cellStyle name="Vírgula 7 5 8 3 3 2" xfId="15127"/>
    <cellStyle name="Vírgula 7 5 8 3 4" xfId="15128"/>
    <cellStyle name="Vírgula 7 5 8 3 5" xfId="15129"/>
    <cellStyle name="Vírgula 7 5 8 4" xfId="15130"/>
    <cellStyle name="Vírgula 7 5 8 4 2" xfId="15131"/>
    <cellStyle name="Vírgula 7 5 8 4 2 2" xfId="15132"/>
    <cellStyle name="Vírgula 7 5 8 4 3" xfId="15133"/>
    <cellStyle name="Vírgula 7 5 8 4 3 2" xfId="15134"/>
    <cellStyle name="Vírgula 7 5 8 4 3 3" xfId="15135"/>
    <cellStyle name="Vírgula 7 5 8 5" xfId="15136"/>
    <cellStyle name="Vírgula 7 5 8 5 2" xfId="15137"/>
    <cellStyle name="Vírgula 7 5 8 5 2 2" xfId="15138"/>
    <cellStyle name="Vírgula 7 5 8 5 2 3" xfId="15139"/>
    <cellStyle name="Vírgula 7 5 8 6" xfId="15140"/>
    <cellStyle name="Vírgula 7 5 8 7" xfId="15141"/>
    <cellStyle name="Vírgula 7 5 9" xfId="15142"/>
    <cellStyle name="Vírgula 7 5 9 2" xfId="15143"/>
    <cellStyle name="Vírgula 7 5 9 2 2" xfId="15144"/>
    <cellStyle name="Vírgula 7 5 9 2 2 2" xfId="15145"/>
    <cellStyle name="Vírgula 7 5 9 2 2 2 2" xfId="15146"/>
    <cellStyle name="Vírgula 7 5 9 2 2 3" xfId="15147"/>
    <cellStyle name="Vírgula 7 5 9 2 3" xfId="15148"/>
    <cellStyle name="Vírgula 7 5 9 2 3 2" xfId="15149"/>
    <cellStyle name="Vírgula 7 5 9 2 4" xfId="15150"/>
    <cellStyle name="Vírgula 7 5 9 2 5" xfId="15151"/>
    <cellStyle name="Vírgula 7 5 9 3" xfId="15152"/>
    <cellStyle name="Vírgula 7 5 9 3 2" xfId="15153"/>
    <cellStyle name="Vírgula 7 5 9 3 2 2" xfId="15154"/>
    <cellStyle name="Vírgula 7 5 9 3 3" xfId="15155"/>
    <cellStyle name="Vírgula 7 5 9 4" xfId="15156"/>
    <cellStyle name="Vírgula 7 5 9 4 2" xfId="15157"/>
    <cellStyle name="Vírgula 7 5 9 5" xfId="15158"/>
    <cellStyle name="Vírgula 7 5 9 6" xfId="15159"/>
    <cellStyle name="Vírgula 7 6" xfId="15160"/>
    <cellStyle name="Vírgula 7 6 10" xfId="15161"/>
    <cellStyle name="Vírgula 7 6 10 2" xfId="15162"/>
    <cellStyle name="Vírgula 7 6 10 2 2" xfId="15163"/>
    <cellStyle name="Vírgula 7 6 10 2 3" xfId="15164"/>
    <cellStyle name="Vírgula 7 6 10 3" xfId="15165"/>
    <cellStyle name="Vírgula 7 6 10 4" xfId="15166"/>
    <cellStyle name="Vírgula 7 6 11" xfId="15167"/>
    <cellStyle name="Vírgula 7 6 12" xfId="15168"/>
    <cellStyle name="Vírgula 7 6 13" xfId="15169"/>
    <cellStyle name="Vírgula 7 6 14" xfId="15170"/>
    <cellStyle name="Vírgula 7 6 2" xfId="15171"/>
    <cellStyle name="Vírgula 7 6 2 10" xfId="15172"/>
    <cellStyle name="Vírgula 7 6 2 2" xfId="15173"/>
    <cellStyle name="Vírgula 7 6 2 2 2" xfId="15174"/>
    <cellStyle name="Vírgula 7 6 2 2 2 2" xfId="15175"/>
    <cellStyle name="Vírgula 7 6 2 2 2 2 2" xfId="15176"/>
    <cellStyle name="Vírgula 7 6 2 2 2 2 3" xfId="15177"/>
    <cellStyle name="Vírgula 7 6 2 2 2 3" xfId="15178"/>
    <cellStyle name="Vírgula 7 6 2 2 2 3 2" xfId="15179"/>
    <cellStyle name="Vírgula 7 6 2 2 2 4" xfId="15180"/>
    <cellStyle name="Vírgula 7 6 2 2 3" xfId="15181"/>
    <cellStyle name="Vírgula 7 6 2 2 3 2" xfId="15182"/>
    <cellStyle name="Vírgula 7 6 2 2 3 2 2" xfId="15183"/>
    <cellStyle name="Vírgula 7 6 2 2 3 3" xfId="15184"/>
    <cellStyle name="Vírgula 7 6 2 2 4" xfId="15185"/>
    <cellStyle name="Vírgula 7 6 2 2 4 2" xfId="15186"/>
    <cellStyle name="Vírgula 7 6 2 2 5" xfId="15187"/>
    <cellStyle name="Vírgula 7 6 2 2 6" xfId="15188"/>
    <cellStyle name="Vírgula 7 6 2 2 7" xfId="15189"/>
    <cellStyle name="Vírgula 7 6 2 3" xfId="15190"/>
    <cellStyle name="Vírgula 7 6 2 3 2" xfId="15191"/>
    <cellStyle name="Vírgula 7 6 2 3 2 2" xfId="15192"/>
    <cellStyle name="Vírgula 7 6 2 3 2 2 2" xfId="15193"/>
    <cellStyle name="Vírgula 7 6 2 3 2 3" xfId="15194"/>
    <cellStyle name="Vírgula 7 6 2 3 3" xfId="15195"/>
    <cellStyle name="Vírgula 7 6 2 3 3 2" xfId="15196"/>
    <cellStyle name="Vírgula 7 6 2 3 4" xfId="15197"/>
    <cellStyle name="Vírgula 7 6 2 3 5" xfId="15198"/>
    <cellStyle name="Vírgula 7 6 2 3 6" xfId="15199"/>
    <cellStyle name="Vírgula 7 6 2 4" xfId="15200"/>
    <cellStyle name="Vírgula 7 6 2 4 2" xfId="15201"/>
    <cellStyle name="Vírgula 7 6 2 4 2 2" xfId="15202"/>
    <cellStyle name="Vírgula 7 6 2 4 2 3" xfId="15203"/>
    <cellStyle name="Vírgula 7 6 2 4 3" xfId="15204"/>
    <cellStyle name="Vírgula 7 6 2 4 3 2" xfId="15205"/>
    <cellStyle name="Vírgula 7 6 2 5" xfId="15206"/>
    <cellStyle name="Vírgula 7 6 2 5 2" xfId="15207"/>
    <cellStyle name="Vírgula 7 6 2 5 2 2" xfId="15208"/>
    <cellStyle name="Vírgula 7 6 2 5 2 3" xfId="15209"/>
    <cellStyle name="Vírgula 7 6 2 5 3" xfId="15210"/>
    <cellStyle name="Vírgula 7 6 2 5 3 2" xfId="15211"/>
    <cellStyle name="Vírgula 7 6 2 6" xfId="15212"/>
    <cellStyle name="Vírgula 7 6 2 6 2" xfId="15213"/>
    <cellStyle name="Vírgula 7 6 2 6 2 2" xfId="15214"/>
    <cellStyle name="Vírgula 7 6 2 6 3" xfId="15215"/>
    <cellStyle name="Vírgula 7 6 2 7" xfId="15216"/>
    <cellStyle name="Vírgula 7 6 2 7 2" xfId="15217"/>
    <cellStyle name="Vírgula 7 6 2 8" xfId="15218"/>
    <cellStyle name="Vírgula 7 6 2 9" xfId="15219"/>
    <cellStyle name="Vírgula 7 6 3" xfId="15220"/>
    <cellStyle name="Vírgula 7 6 3 2" xfId="15221"/>
    <cellStyle name="Vírgula 7 6 3 2 2" xfId="15222"/>
    <cellStyle name="Vírgula 7 6 3 2 2 2" xfId="15223"/>
    <cellStyle name="Vírgula 7 6 3 2 2 2 2" xfId="15224"/>
    <cellStyle name="Vírgula 7 6 3 2 2 2 3" xfId="15225"/>
    <cellStyle name="Vírgula 7 6 3 2 3" xfId="15226"/>
    <cellStyle name="Vírgula 7 6 3 2 3 2" xfId="15227"/>
    <cellStyle name="Vírgula 7 6 3 2 3 2 2" xfId="15228"/>
    <cellStyle name="Vírgula 7 6 3 2 3 2 3" xfId="15229"/>
    <cellStyle name="Vírgula 7 6 3 2 4" xfId="15230"/>
    <cellStyle name="Vírgula 7 6 3 2 4 2" xfId="15231"/>
    <cellStyle name="Vírgula 7 6 3 2 4 2 2" xfId="15232"/>
    <cellStyle name="Vírgula 7 6 3 2 4 2 3" xfId="15233"/>
    <cellStyle name="Vírgula 7 6 3 2 5" xfId="15234"/>
    <cellStyle name="Vírgula 7 6 3 2 5 2" xfId="15235"/>
    <cellStyle name="Vírgula 7 6 3 2 5 2 2" xfId="15236"/>
    <cellStyle name="Vírgula 7 6 3 2 5 2 3" xfId="15237"/>
    <cellStyle name="Vírgula 7 6 3 2 6" xfId="15238"/>
    <cellStyle name="Vírgula 7 6 3 2 6 2" xfId="15239"/>
    <cellStyle name="Vírgula 7 6 3 2 6 3" xfId="15240"/>
    <cellStyle name="Vírgula 7 6 3 2 7" xfId="15241"/>
    <cellStyle name="Vírgula 7 6 3 2 7 2" xfId="15242"/>
    <cellStyle name="Vírgula 7 6 3 2 8" xfId="15243"/>
    <cellStyle name="Vírgula 7 6 3 3" xfId="15244"/>
    <cellStyle name="Vírgula 7 6 3 3 2" xfId="15245"/>
    <cellStyle name="Vírgula 7 6 3 3 2 2" xfId="15246"/>
    <cellStyle name="Vírgula 7 6 3 3 2 3" xfId="15247"/>
    <cellStyle name="Vírgula 7 6 3 3 3" xfId="15248"/>
    <cellStyle name="Vírgula 7 6 3 3 3 2" xfId="15249"/>
    <cellStyle name="Vírgula 7 6 3 4" xfId="15250"/>
    <cellStyle name="Vírgula 7 6 3 4 2" xfId="15251"/>
    <cellStyle name="Vírgula 7 6 3 4 2 2" xfId="15252"/>
    <cellStyle name="Vírgula 7 6 3 4 3" xfId="15253"/>
    <cellStyle name="Vírgula 7 6 3 4 3 2" xfId="15254"/>
    <cellStyle name="Vírgula 7 6 3 4 3 3" xfId="15255"/>
    <cellStyle name="Vírgula 7 6 3 5" xfId="15256"/>
    <cellStyle name="Vírgula 7 6 3 5 2" xfId="15257"/>
    <cellStyle name="Vírgula 7 6 3 6" xfId="15258"/>
    <cellStyle name="Vírgula 7 6 3 7" xfId="15259"/>
    <cellStyle name="Vírgula 7 6 3 8" xfId="15260"/>
    <cellStyle name="Vírgula 7 6 4" xfId="15261"/>
    <cellStyle name="Vírgula 7 6 4 2" xfId="15262"/>
    <cellStyle name="Vírgula 7 6 4 2 2" xfId="15263"/>
    <cellStyle name="Vírgula 7 6 4 2 2 2" xfId="15264"/>
    <cellStyle name="Vírgula 7 6 4 2 3" xfId="15265"/>
    <cellStyle name="Vírgula 7 6 4 3" xfId="15266"/>
    <cellStyle name="Vírgula 7 6 4 3 2" xfId="15267"/>
    <cellStyle name="Vírgula 7 6 4 4" xfId="15268"/>
    <cellStyle name="Vírgula 7 6 4 4 2" xfId="15269"/>
    <cellStyle name="Vírgula 7 6 4 4 3" xfId="15270"/>
    <cellStyle name="Vírgula 7 6 4 5" xfId="15271"/>
    <cellStyle name="Vírgula 7 6 4 6" xfId="15272"/>
    <cellStyle name="Vírgula 7 6 5" xfId="15273"/>
    <cellStyle name="Vírgula 7 6 5 2" xfId="15274"/>
    <cellStyle name="Vírgula 7 6 5 2 2" xfId="15275"/>
    <cellStyle name="Vírgula 7 6 5 2 2 2" xfId="15276"/>
    <cellStyle name="Vírgula 7 6 5 2 2 3" xfId="15277"/>
    <cellStyle name="Vírgula 7 6 5 2 3" xfId="15278"/>
    <cellStyle name="Vírgula 7 6 5 2 3 2" xfId="15279"/>
    <cellStyle name="Vírgula 7 6 5 3" xfId="15280"/>
    <cellStyle name="Vírgula 7 6 5 3 2" xfId="15281"/>
    <cellStyle name="Vírgula 7 6 5 3 2 2" xfId="15282"/>
    <cellStyle name="Vírgula 7 6 5 3 2 3" xfId="15283"/>
    <cellStyle name="Vírgula 7 6 5 3 2 3 2" xfId="15284"/>
    <cellStyle name="Vírgula 7 6 5 3 2 3 3" xfId="15285"/>
    <cellStyle name="Vírgula 7 6 5 3 3" xfId="15286"/>
    <cellStyle name="Vírgula 7 6 5 4" xfId="15287"/>
    <cellStyle name="Vírgula 7 6 5 4 2" xfId="15288"/>
    <cellStyle name="Vírgula 7 6 5 4 3" xfId="15289"/>
    <cellStyle name="Vírgula 7 6 5 5" xfId="15290"/>
    <cellStyle name="Vírgula 7 6 5 5 2" xfId="15291"/>
    <cellStyle name="Vírgula 7 6 5 6" xfId="15292"/>
    <cellStyle name="Vírgula 7 6 6" xfId="15293"/>
    <cellStyle name="Vírgula 7 6 6 2" xfId="15294"/>
    <cellStyle name="Vírgula 7 6 6 2 2" xfId="15295"/>
    <cellStyle name="Vírgula 7 6 6 2 2 2" xfId="15296"/>
    <cellStyle name="Vírgula 7 6 6 2 2 3" xfId="15297"/>
    <cellStyle name="Vírgula 7 6 6 2 2 3 2" xfId="15298"/>
    <cellStyle name="Vírgula 7 6 6 2 2 3 3" xfId="15299"/>
    <cellStyle name="Vírgula 7 6 6 2 3" xfId="15300"/>
    <cellStyle name="Vírgula 7 6 6 3" xfId="15301"/>
    <cellStyle name="Vírgula 7 6 6 3 2" xfId="15302"/>
    <cellStyle name="Vírgula 7 6 6 3 2 2" xfId="15303"/>
    <cellStyle name="Vírgula 7 6 6 3 2 3" xfId="15304"/>
    <cellStyle name="Vírgula 7 6 6 4" xfId="15305"/>
    <cellStyle name="Vírgula 7 6 6 4 2" xfId="15306"/>
    <cellStyle name="Vírgula 7 6 6 4 2 2" xfId="15307"/>
    <cellStyle name="Vírgula 7 6 6 4 2 3" xfId="15308"/>
    <cellStyle name="Vírgula 7 6 6 5" xfId="15309"/>
    <cellStyle name="Vírgula 7 6 6 5 2" xfId="15310"/>
    <cellStyle name="Vírgula 7 6 6 5 2 2" xfId="15311"/>
    <cellStyle name="Vírgula 7 6 6 5 2 3" xfId="15312"/>
    <cellStyle name="Vírgula 7 6 6 6" xfId="15313"/>
    <cellStyle name="Vírgula 7 6 6 6 2" xfId="15314"/>
    <cellStyle name="Vírgula 7 6 6 6 3" xfId="15315"/>
    <cellStyle name="Vírgula 7 6 6 7" xfId="15316"/>
    <cellStyle name="Vírgula 7 6 6 7 2" xfId="15317"/>
    <cellStyle name="Vírgula 7 6 6 8" xfId="15318"/>
    <cellStyle name="Vírgula 7 6 7" xfId="15319"/>
    <cellStyle name="Vírgula 7 6 7 2" xfId="15320"/>
    <cellStyle name="Vírgula 7 6 7 2 2" xfId="15321"/>
    <cellStyle name="Vírgula 7 6 7 3" xfId="15322"/>
    <cellStyle name="Vírgula 7 6 7 3 2" xfId="15323"/>
    <cellStyle name="Vírgula 7 6 7 3 3" xfId="15324"/>
    <cellStyle name="Vírgula 7 6 7 4" xfId="15325"/>
    <cellStyle name="Vírgula 7 6 7 4 2" xfId="15326"/>
    <cellStyle name="Vírgula 7 6 7 4 3" xfId="15327"/>
    <cellStyle name="Vírgula 7 6 8" xfId="15328"/>
    <cellStyle name="Vírgula 7 6 8 2" xfId="15329"/>
    <cellStyle name="Vírgula 7 6 8 2 2" xfId="15330"/>
    <cellStyle name="Vírgula 7 6 8 2 3" xfId="15331"/>
    <cellStyle name="Vírgula 7 6 8 3" xfId="15332"/>
    <cellStyle name="Vírgula 7 6 8 3 2" xfId="15333"/>
    <cellStyle name="Vírgula 7 6 8 3 3" xfId="15334"/>
    <cellStyle name="Vírgula 7 6 9" xfId="15335"/>
    <cellStyle name="Vírgula 7 6 9 2" xfId="15336"/>
    <cellStyle name="Vírgula 7 6 9 2 2" xfId="15337"/>
    <cellStyle name="Vírgula 7 6 9 2 3" xfId="15338"/>
    <cellStyle name="Vírgula 7 6 9 3" xfId="15339"/>
    <cellStyle name="Vírgula 7 6 9 4" xfId="15340"/>
    <cellStyle name="Vírgula 7 7" xfId="15341"/>
    <cellStyle name="Vírgula 7 7 2" xfId="15342"/>
    <cellStyle name="Vírgula 7 7 2 2" xfId="15343"/>
    <cellStyle name="Vírgula 7 7 2 2 2" xfId="15344"/>
    <cellStyle name="Vírgula 7 7 2 2 2 2" xfId="15345"/>
    <cellStyle name="Vírgula 7 7 2 2 3" xfId="15346"/>
    <cellStyle name="Vírgula 7 7 2 2 4" xfId="15347"/>
    <cellStyle name="Vírgula 7 7 2 3" xfId="15348"/>
    <cellStyle name="Vírgula 7 7 2 3 2" xfId="15349"/>
    <cellStyle name="Vírgula 7 7 2 4" xfId="15350"/>
    <cellStyle name="Vírgula 7 7 2 5" xfId="15351"/>
    <cellStyle name="Vírgula 7 7 2 6" xfId="15352"/>
    <cellStyle name="Vírgula 7 7 3" xfId="15353"/>
    <cellStyle name="Vírgula 7 7 3 2" xfId="15354"/>
    <cellStyle name="Vírgula 7 7 3 2 2" xfId="15355"/>
    <cellStyle name="Vírgula 7 7 3 3" xfId="15356"/>
    <cellStyle name="Vírgula 7 7 3 4" xfId="15357"/>
    <cellStyle name="Vírgula 7 7 4" xfId="15358"/>
    <cellStyle name="Vírgula 7 7 4 2" xfId="15359"/>
    <cellStyle name="Vírgula 7 7 5" xfId="15360"/>
    <cellStyle name="Vírgula 7 7 6" xfId="15361"/>
    <cellStyle name="Vírgula 7 7 7" xfId="15362"/>
    <cellStyle name="Vírgula 7 8" xfId="15363"/>
    <cellStyle name="Vírgula 7 8 2" xfId="15364"/>
    <cellStyle name="Vírgula 7 8 2 2" xfId="15365"/>
    <cellStyle name="Vírgula 7 8 2 2 2" xfId="15366"/>
    <cellStyle name="Vírgula 7 8 2 2 2 2" xfId="15367"/>
    <cellStyle name="Vírgula 7 8 2 2 2 3" xfId="15368"/>
    <cellStyle name="Vírgula 7 8 2 2 3" xfId="15369"/>
    <cellStyle name="Vírgula 7 8 2 2 3 2" xfId="15370"/>
    <cellStyle name="Vírgula 7 8 2 2 4" xfId="15371"/>
    <cellStyle name="Vírgula 7 8 2 3" xfId="15372"/>
    <cellStyle name="Vírgula 7 8 2 3 2" xfId="15373"/>
    <cellStyle name="Vírgula 7 8 2 3 2 2" xfId="15374"/>
    <cellStyle name="Vírgula 7 8 2 3 3" xfId="15375"/>
    <cellStyle name="Vírgula 7 8 2 4" xfId="15376"/>
    <cellStyle name="Vírgula 7 8 2 4 2" xfId="15377"/>
    <cellStyle name="Vírgula 7 8 2 5" xfId="15378"/>
    <cellStyle name="Vírgula 7 8 2 6" xfId="15379"/>
    <cellStyle name="Vírgula 7 8 2 7" xfId="15380"/>
    <cellStyle name="Vírgula 7 8 3" xfId="15381"/>
    <cellStyle name="Vírgula 7 8 3 2" xfId="15382"/>
    <cellStyle name="Vírgula 7 8 3 2 2" xfId="15383"/>
    <cellStyle name="Vírgula 7 8 3 2 2 2" xfId="15384"/>
    <cellStyle name="Vírgula 7 8 3 2 2 3" xfId="15385"/>
    <cellStyle name="Vírgula 7 8 3 3" xfId="15386"/>
    <cellStyle name="Vírgula 7 8 3 3 2" xfId="15387"/>
    <cellStyle name="Vírgula 7 8 3 3 2 2" xfId="15388"/>
    <cellStyle name="Vírgula 7 8 3 3 2 3" xfId="15389"/>
    <cellStyle name="Vírgula 7 8 3 4" xfId="15390"/>
    <cellStyle name="Vírgula 7 8 3 4 2" xfId="15391"/>
    <cellStyle name="Vírgula 7 8 3 4 2 2" xfId="15392"/>
    <cellStyle name="Vírgula 7 8 3 4 2 3" xfId="15393"/>
    <cellStyle name="Vírgula 7 8 3 5" xfId="15394"/>
    <cellStyle name="Vírgula 7 8 3 5 2" xfId="15395"/>
    <cellStyle name="Vírgula 7 8 3 5 2 2" xfId="15396"/>
    <cellStyle name="Vírgula 7 8 3 5 2 3" xfId="15397"/>
    <cellStyle name="Vírgula 7 8 3 6" xfId="15398"/>
    <cellStyle name="Vírgula 7 8 3 6 2" xfId="15399"/>
    <cellStyle name="Vírgula 7 8 3 6 3" xfId="15400"/>
    <cellStyle name="Vírgula 7 8 3 7" xfId="15401"/>
    <cellStyle name="Vírgula 7 8 3 7 2" xfId="15402"/>
    <cellStyle name="Vírgula 7 8 3 8" xfId="15403"/>
    <cellStyle name="Vírgula 7 8 4" xfId="15404"/>
    <cellStyle name="Vírgula 7 8 4 2" xfId="15405"/>
    <cellStyle name="Vírgula 7 8 4 2 2" xfId="15406"/>
    <cellStyle name="Vírgula 7 8 4 3" xfId="15407"/>
    <cellStyle name="Vírgula 7 8 4 3 2" xfId="15408"/>
    <cellStyle name="Vírgula 7 8 4 3 3" xfId="15409"/>
    <cellStyle name="Vírgula 7 8 5" xfId="15410"/>
    <cellStyle name="Vírgula 7 8 5 2" xfId="15411"/>
    <cellStyle name="Vírgula 7 8 5 2 2" xfId="15412"/>
    <cellStyle name="Vírgula 7 8 5 2 3" xfId="15413"/>
    <cellStyle name="Vírgula 7 8 6" xfId="15414"/>
    <cellStyle name="Vírgula 7 8 7" xfId="15415"/>
    <cellStyle name="Vírgula 7 9" xfId="15416"/>
    <cellStyle name="Vírgula 7 9 2" xfId="15417"/>
    <cellStyle name="Vírgula 7 9 2 2" xfId="15418"/>
    <cellStyle name="Vírgula 7 9 2 2 2" xfId="15419"/>
    <cellStyle name="Vírgula 7 9 2 2 3" xfId="15420"/>
    <cellStyle name="Vírgula 7 9 2 2 4" xfId="15421"/>
    <cellStyle name="Vírgula 7 9 2 3" xfId="15422"/>
    <cellStyle name="Vírgula 7 9 2 3 2" xfId="15423"/>
    <cellStyle name="Vírgula 7 9 2 4" xfId="15424"/>
    <cellStyle name="Vírgula 7 9 3" xfId="15425"/>
    <cellStyle name="Vírgula 7 9 3 2" xfId="15426"/>
    <cellStyle name="Vírgula 7 9 3 2 2" xfId="15427"/>
    <cellStyle name="Vírgula 7 9 3 2 2 2" xfId="15428"/>
    <cellStyle name="Vírgula 7 9 3 2 2 3" xfId="15429"/>
    <cellStyle name="Vírgula 7 9 3 3" xfId="15430"/>
    <cellStyle name="Vírgula 7 9 3 3 2" xfId="15431"/>
    <cellStyle name="Vírgula 7 9 3 3 2 2" xfId="15432"/>
    <cellStyle name="Vírgula 7 9 3 3 2 3" xfId="15433"/>
    <cellStyle name="Vírgula 7 9 3 4" xfId="15434"/>
    <cellStyle name="Vírgula 7 9 3 4 2" xfId="15435"/>
    <cellStyle name="Vírgula 7 9 3 4 2 2" xfId="15436"/>
    <cellStyle name="Vírgula 7 9 3 4 2 3" xfId="15437"/>
    <cellStyle name="Vírgula 7 9 3 5" xfId="15438"/>
    <cellStyle name="Vírgula 7 9 3 5 2" xfId="15439"/>
    <cellStyle name="Vírgula 7 9 3 5 2 2" xfId="15440"/>
    <cellStyle name="Vírgula 7 9 3 5 2 3" xfId="15441"/>
    <cellStyle name="Vírgula 7 9 3 6" xfId="15442"/>
    <cellStyle name="Vírgula 7 9 3 6 2" xfId="15443"/>
    <cellStyle name="Vírgula 7 9 3 6 3" xfId="15444"/>
    <cellStyle name="Vírgula 7 9 3 7" xfId="15445"/>
    <cellStyle name="Vírgula 7 9 3 7 2" xfId="15446"/>
    <cellStyle name="Vírgula 7 9 3 8" xfId="15447"/>
    <cellStyle name="Vírgula 7 9 4" xfId="15448"/>
    <cellStyle name="Vírgula 7 9 4 2" xfId="15449"/>
    <cellStyle name="Vírgula 7 9 4 2 2" xfId="15450"/>
    <cellStyle name="Vírgula 7 9 4 3" xfId="15451"/>
    <cellStyle name="Vírgula 7 9 4 3 2" xfId="15452"/>
    <cellStyle name="Vírgula 7 9 4 3 3" xfId="15453"/>
    <cellStyle name="Vírgula 7 9 5" xfId="15454"/>
    <cellStyle name="Vírgula 7 9 5 2" xfId="15455"/>
    <cellStyle name="Vírgula 7 9 6" xfId="15456"/>
    <cellStyle name="Vírgula 7 9 7" xfId="15457"/>
    <cellStyle name="Vírgula 8" xfId="15458"/>
    <cellStyle name="Vírgula 8 10" xfId="15459"/>
    <cellStyle name="Vírgula 8 10 2" xfId="15460"/>
    <cellStyle name="Vírgula 8 10 2 2" xfId="15461"/>
    <cellStyle name="Vírgula 8 10 2 3" xfId="15462"/>
    <cellStyle name="Vírgula 8 10 3" xfId="15463"/>
    <cellStyle name="Vírgula 8 10 4" xfId="15464"/>
    <cellStyle name="Vírgula 8 11" xfId="15465"/>
    <cellStyle name="Vírgula 8 11 2" xfId="15466"/>
    <cellStyle name="Vírgula 8 11 2 2" xfId="15467"/>
    <cellStyle name="Vírgula 8 11 2 3" xfId="15468"/>
    <cellStyle name="Vírgula 8 11 3" xfId="15469"/>
    <cellStyle name="Vírgula 8 11 3 2" xfId="15470"/>
    <cellStyle name="Vírgula 8 11 3 3" xfId="15471"/>
    <cellStyle name="Vírgula 8 12" xfId="15472"/>
    <cellStyle name="Vírgula 8 12 2" xfId="15473"/>
    <cellStyle name="Vírgula 8 12 2 2" xfId="15474"/>
    <cellStyle name="Vírgula 8 12 2 3" xfId="15475"/>
    <cellStyle name="Vírgula 8 12 3" xfId="15476"/>
    <cellStyle name="Vírgula 8 12 4" xfId="15477"/>
    <cellStyle name="Vírgula 8 13" xfId="15478"/>
    <cellStyle name="Vírgula 8 13 2" xfId="15479"/>
    <cellStyle name="Vírgula 8 13 2 2" xfId="15480"/>
    <cellStyle name="Vírgula 8 13 3" xfId="15481"/>
    <cellStyle name="Vírgula 8 13 4" xfId="15482"/>
    <cellStyle name="Vírgula 8 14" xfId="15483"/>
    <cellStyle name="Vírgula 8 14 2" xfId="15484"/>
    <cellStyle name="Vírgula 8 14 2 2" xfId="15485"/>
    <cellStyle name="Vírgula 8 14 3" xfId="15486"/>
    <cellStyle name="Vírgula 8 15" xfId="15487"/>
    <cellStyle name="Vírgula 8 15 2" xfId="15488"/>
    <cellStyle name="Vírgula 8 15 3" xfId="15489"/>
    <cellStyle name="Vírgula 8 16" xfId="15490"/>
    <cellStyle name="Vírgula 8 16 2" xfId="15491"/>
    <cellStyle name="Vírgula 8 16 3" xfId="15492"/>
    <cellStyle name="Vírgula 8 17" xfId="15493"/>
    <cellStyle name="Vírgula 8 18" xfId="15494"/>
    <cellStyle name="Vírgula 8 19" xfId="15495"/>
    <cellStyle name="Vírgula 8 2" xfId="15496"/>
    <cellStyle name="Vírgula 8 2 10" xfId="15497"/>
    <cellStyle name="Vírgula 8 2 11" xfId="15498"/>
    <cellStyle name="Vírgula 8 2 2" xfId="15499"/>
    <cellStyle name="Vírgula 8 2 2 2" xfId="15500"/>
    <cellStyle name="Vírgula 8 2 2 2 2" xfId="15501"/>
    <cellStyle name="Vírgula 8 2 2 2 2 2" xfId="15502"/>
    <cellStyle name="Vírgula 8 2 2 2 2 2 2" xfId="15503"/>
    <cellStyle name="Vírgula 8 2 2 2 2 2 3" xfId="15504"/>
    <cellStyle name="Vírgula 8 2 2 2 2 3" xfId="15505"/>
    <cellStyle name="Vírgula 8 2 2 2 2 4" xfId="15506"/>
    <cellStyle name="Vírgula 8 2 2 2 3" xfId="15507"/>
    <cellStyle name="Vírgula 8 2 2 2 3 2" xfId="15508"/>
    <cellStyle name="Vírgula 8 2 2 2 3 3" xfId="15509"/>
    <cellStyle name="Vírgula 8 2 2 2 4" xfId="15510"/>
    <cellStyle name="Vírgula 8 2 2 2 5" xfId="15511"/>
    <cellStyle name="Vírgula 8 2 2 2 6" xfId="15512"/>
    <cellStyle name="Vírgula 8 2 2 3" xfId="15513"/>
    <cellStyle name="Vírgula 8 2 2 3 2" xfId="15514"/>
    <cellStyle name="Vírgula 8 2 2 3 2 2" xfId="15515"/>
    <cellStyle name="Vírgula 8 2 2 3 2 3" xfId="15516"/>
    <cellStyle name="Vírgula 8 2 2 3 3" xfId="15517"/>
    <cellStyle name="Vírgula 8 2 2 3 4" xfId="15518"/>
    <cellStyle name="Vírgula 8 2 2 4" xfId="15519"/>
    <cellStyle name="Vírgula 8 2 2 4 2" xfId="15520"/>
    <cellStyle name="Vírgula 8 2 2 4 3" xfId="15521"/>
    <cellStyle name="Vírgula 8 2 2 5" xfId="15522"/>
    <cellStyle name="Vírgula 8 2 2 5 2" xfId="15523"/>
    <cellStyle name="Vírgula 8 2 2 6" xfId="15524"/>
    <cellStyle name="Vírgula 8 2 2 6 2" xfId="15525"/>
    <cellStyle name="Vírgula 8 2 2 7" xfId="15526"/>
    <cellStyle name="Vírgula 8 2 3" xfId="15527"/>
    <cellStyle name="Vírgula 8 2 3 2" xfId="15528"/>
    <cellStyle name="Vírgula 8 2 3 2 2" xfId="15529"/>
    <cellStyle name="Vírgula 8 2 3 2 2 2" xfId="15530"/>
    <cellStyle name="Vírgula 8 2 3 2 2 2 2" xfId="15531"/>
    <cellStyle name="Vírgula 8 2 3 2 2 2 3" xfId="15532"/>
    <cellStyle name="Vírgula 8 2 3 2 2 3" xfId="15533"/>
    <cellStyle name="Vírgula 8 2 3 2 2 4" xfId="15534"/>
    <cellStyle name="Vírgula 8 2 3 2 3" xfId="15535"/>
    <cellStyle name="Vírgula 8 2 3 2 3 2" xfId="15536"/>
    <cellStyle name="Vírgula 8 2 3 2 3 3" xfId="15537"/>
    <cellStyle name="Vírgula 8 2 3 2 4" xfId="15538"/>
    <cellStyle name="Vírgula 8 2 3 2 5" xfId="15539"/>
    <cellStyle name="Vírgula 8 2 3 2 6" xfId="15540"/>
    <cellStyle name="Vírgula 8 2 3 3" xfId="15541"/>
    <cellStyle name="Vírgula 8 2 3 3 2" xfId="15542"/>
    <cellStyle name="Vírgula 8 2 3 3 2 2" xfId="15543"/>
    <cellStyle name="Vírgula 8 2 3 3 2 2 2" xfId="15544"/>
    <cellStyle name="Vírgula 8 2 3 3 2 3" xfId="15545"/>
    <cellStyle name="Vírgula 8 2 3 3 2 4" xfId="15546"/>
    <cellStyle name="Vírgula 8 2 3 3 3" xfId="15547"/>
    <cellStyle name="Vírgula 8 2 3 3 3 2" xfId="15548"/>
    <cellStyle name="Vírgula 8 2 3 3 4" xfId="15549"/>
    <cellStyle name="Vírgula 8 2 3 3 5" xfId="15550"/>
    <cellStyle name="Vírgula 8 2 3 3 6" xfId="15551"/>
    <cellStyle name="Vírgula 8 2 3 4" xfId="15552"/>
    <cellStyle name="Vírgula 8 2 3 4 2" xfId="15553"/>
    <cellStyle name="Vírgula 8 2 3 4 2 2" xfId="15554"/>
    <cellStyle name="Vírgula 8 2 3 4 3" xfId="15555"/>
    <cellStyle name="Vírgula 8 2 3 4 3 2" xfId="15556"/>
    <cellStyle name="Vírgula 8 2 3 4 3 3" xfId="15557"/>
    <cellStyle name="Vírgula 8 2 3 5" xfId="15558"/>
    <cellStyle name="Vírgula 8 2 3 5 2" xfId="15559"/>
    <cellStyle name="Vírgula 8 2 3 5 2 2" xfId="15560"/>
    <cellStyle name="Vírgula 8 2 3 5 2 3" xfId="15561"/>
    <cellStyle name="Vírgula 8 2 3 6" xfId="15562"/>
    <cellStyle name="Vírgula 8 2 3 7" xfId="15563"/>
    <cellStyle name="Vírgula 8 2 4" xfId="15564"/>
    <cellStyle name="Vírgula 8 2 4 2" xfId="15565"/>
    <cellStyle name="Vírgula 8 2 4 2 2" xfId="15566"/>
    <cellStyle name="Vírgula 8 2 4 2 2 2" xfId="15567"/>
    <cellStyle name="Vírgula 8 2 4 2 2 3" xfId="15568"/>
    <cellStyle name="Vírgula 8 2 4 2 3" xfId="15569"/>
    <cellStyle name="Vírgula 8 2 4 2 4" xfId="15570"/>
    <cellStyle name="Vírgula 8 2 4 3" xfId="15571"/>
    <cellStyle name="Vírgula 8 2 4 3 2" xfId="15572"/>
    <cellStyle name="Vírgula 8 2 4 3 3" xfId="15573"/>
    <cellStyle name="Vírgula 8 2 4 4" xfId="15574"/>
    <cellStyle name="Vírgula 8 2 4 5" xfId="15575"/>
    <cellStyle name="Vírgula 8 2 4 6" xfId="15576"/>
    <cellStyle name="Vírgula 8 2 5" xfId="15577"/>
    <cellStyle name="Vírgula 8 2 5 2" xfId="15578"/>
    <cellStyle name="Vírgula 8 2 5 2 2" xfId="15579"/>
    <cellStyle name="Vírgula 8 2 5 2 2 2" xfId="15580"/>
    <cellStyle name="Vírgula 8 2 5 2 2 3" xfId="15581"/>
    <cellStyle name="Vírgula 8 2 5 2 3" xfId="15582"/>
    <cellStyle name="Vírgula 8 2 5 3" xfId="15583"/>
    <cellStyle name="Vírgula 8 2 5 3 2" xfId="15584"/>
    <cellStyle name="Vírgula 8 2 5 4" xfId="15585"/>
    <cellStyle name="Vírgula 8 2 5 4 2" xfId="15586"/>
    <cellStyle name="Vírgula 8 2 5 4 3" xfId="15587"/>
    <cellStyle name="Vírgula 8 2 6" xfId="15588"/>
    <cellStyle name="Vírgula 8 2 6 2" xfId="15589"/>
    <cellStyle name="Vírgula 8 2 6 2 2" xfId="15590"/>
    <cellStyle name="Vírgula 8 2 6 2 2 2" xfId="15591"/>
    <cellStyle name="Vírgula 8 2 6 2 3" xfId="15592"/>
    <cellStyle name="Vírgula 8 2 6 3" xfId="15593"/>
    <cellStyle name="Vírgula 8 2 6 3 2" xfId="15594"/>
    <cellStyle name="Vírgula 8 2 6 4" xfId="15595"/>
    <cellStyle name="Vírgula 8 2 7" xfId="15596"/>
    <cellStyle name="Vírgula 8 2 7 2" xfId="15597"/>
    <cellStyle name="Vírgula 8 2 7 2 2" xfId="15598"/>
    <cellStyle name="Vírgula 8 2 7 2 3" xfId="15599"/>
    <cellStyle name="Vírgula 8 2 7 3" xfId="15600"/>
    <cellStyle name="Vírgula 8 2 8" xfId="15601"/>
    <cellStyle name="Vírgula 8 2 9" xfId="15602"/>
    <cellStyle name="Vírgula 8 3" xfId="15603"/>
    <cellStyle name="Vírgula 8 3 10" xfId="15604"/>
    <cellStyle name="Vírgula 8 3 11" xfId="15605"/>
    <cellStyle name="Vírgula 8 3 12" xfId="15606"/>
    <cellStyle name="Vírgula 8 3 2" xfId="15607"/>
    <cellStyle name="Vírgula 8 3 2 2" xfId="15608"/>
    <cellStyle name="Vírgula 8 3 2 2 2" xfId="15609"/>
    <cellStyle name="Vírgula 8 3 2 2 2 2" xfId="15610"/>
    <cellStyle name="Vírgula 8 3 2 2 2 2 2" xfId="15611"/>
    <cellStyle name="Vírgula 8 3 2 2 2 3" xfId="15612"/>
    <cellStyle name="Vírgula 8 3 2 2 3" xfId="15613"/>
    <cellStyle name="Vírgula 8 3 2 2 3 2" xfId="15614"/>
    <cellStyle name="Vírgula 8 3 2 2 4" xfId="15615"/>
    <cellStyle name="Vírgula 8 3 2 3" xfId="15616"/>
    <cellStyle name="Vírgula 8 3 2 3 2" xfId="15617"/>
    <cellStyle name="Vírgula 8 3 2 3 2 2" xfId="15618"/>
    <cellStyle name="Vírgula 8 3 2 3 3" xfId="15619"/>
    <cellStyle name="Vírgula 8 3 2 4" xfId="15620"/>
    <cellStyle name="Vírgula 8 3 2 4 2" xfId="15621"/>
    <cellStyle name="Vírgula 8 3 2 5" xfId="15622"/>
    <cellStyle name="Vírgula 8 3 2 5 2" xfId="15623"/>
    <cellStyle name="Vírgula 8 3 2 6" xfId="15624"/>
    <cellStyle name="Vírgula 8 3 2 7" xfId="15625"/>
    <cellStyle name="Vírgula 8 3 3" xfId="15626"/>
    <cellStyle name="Vírgula 8 3 3 2" xfId="15627"/>
    <cellStyle name="Vírgula 8 3 3 2 2" xfId="15628"/>
    <cellStyle name="Vírgula 8 3 3 2 2 2" xfId="15629"/>
    <cellStyle name="Vírgula 8 3 3 2 2 3" xfId="15630"/>
    <cellStyle name="Vírgula 8 3 3 2 3" xfId="15631"/>
    <cellStyle name="Vírgula 8 3 3 2 4" xfId="15632"/>
    <cellStyle name="Vírgula 8 3 3 3" xfId="15633"/>
    <cellStyle name="Vírgula 8 3 3 3 2" xfId="15634"/>
    <cellStyle name="Vírgula 8 3 3 3 3" xfId="15635"/>
    <cellStyle name="Vírgula 8 3 3 4" xfId="15636"/>
    <cellStyle name="Vírgula 8 3 3 5" xfId="15637"/>
    <cellStyle name="Vírgula 8 3 3 6" xfId="15638"/>
    <cellStyle name="Vírgula 8 3 3 7" xfId="15639"/>
    <cellStyle name="Vírgula 8 3 4" xfId="15640"/>
    <cellStyle name="Vírgula 8 3 4 2" xfId="15641"/>
    <cellStyle name="Vírgula 8 3 4 2 2" xfId="15642"/>
    <cellStyle name="Vírgula 8 3 4 2 3" xfId="15643"/>
    <cellStyle name="Vírgula 8 3 4 3" xfId="15644"/>
    <cellStyle name="Vírgula 8 3 4 4" xfId="15645"/>
    <cellStyle name="Vírgula 8 3 5" xfId="15646"/>
    <cellStyle name="Vírgula 8 3 5 2" xfId="15647"/>
    <cellStyle name="Vírgula 8 3 5 2 2" xfId="15648"/>
    <cellStyle name="Vírgula 8 3 5 3" xfId="15649"/>
    <cellStyle name="Vírgula 8 3 5 4" xfId="15650"/>
    <cellStyle name="Vírgula 8 3 6" xfId="15651"/>
    <cellStyle name="Vírgula 8 3 6 2" xfId="15652"/>
    <cellStyle name="Vírgula 8 3 6 2 2" xfId="15653"/>
    <cellStyle name="Vírgula 8 3 6 3" xfId="15654"/>
    <cellStyle name="Vírgula 8 3 6 4" xfId="15655"/>
    <cellStyle name="Vírgula 8 3 7" xfId="15656"/>
    <cellStyle name="Vírgula 8 3 7 2" xfId="15657"/>
    <cellStyle name="Vírgula 8 3 8" xfId="15658"/>
    <cellStyle name="Vírgula 8 3 9" xfId="15659"/>
    <cellStyle name="Vírgula 8 4" xfId="15660"/>
    <cellStyle name="Vírgula 8 4 2" xfId="15661"/>
    <cellStyle name="Vírgula 8 4 2 2" xfId="15662"/>
    <cellStyle name="Vírgula 8 4 2 2 2" xfId="15663"/>
    <cellStyle name="Vírgula 8 4 2 2 2 2" xfId="15664"/>
    <cellStyle name="Vírgula 8 4 2 2 2 3" xfId="15665"/>
    <cellStyle name="Vírgula 8 4 2 2 3" xfId="15666"/>
    <cellStyle name="Vírgula 8 4 2 2 4" xfId="15667"/>
    <cellStyle name="Vírgula 8 4 2 3" xfId="15668"/>
    <cellStyle name="Vírgula 8 4 2 3 2" xfId="15669"/>
    <cellStyle name="Vírgula 8 4 2 3 3" xfId="15670"/>
    <cellStyle name="Vírgula 8 4 2 4" xfId="15671"/>
    <cellStyle name="Vírgula 8 4 2 5" xfId="15672"/>
    <cellStyle name="Vírgula 8 4 2 6" xfId="15673"/>
    <cellStyle name="Vírgula 8 4 2 6 2" xfId="15674"/>
    <cellStyle name="Vírgula 8 4 2 6 3" xfId="15675"/>
    <cellStyle name="Vírgula 8 4 2 7" xfId="15676"/>
    <cellStyle name="Vírgula 8 4 3" xfId="15677"/>
    <cellStyle name="Vírgula 8 4 3 2" xfId="15678"/>
    <cellStyle name="Vírgula 8 4 3 2 2" xfId="15679"/>
    <cellStyle name="Vírgula 8 4 3 2 2 2" xfId="15680"/>
    <cellStyle name="Vírgula 8 4 3 2 3" xfId="15681"/>
    <cellStyle name="Vírgula 8 4 3 2 4" xfId="15682"/>
    <cellStyle name="Vírgula 8 4 3 3" xfId="15683"/>
    <cellStyle name="Vírgula 8 4 3 3 2" xfId="15684"/>
    <cellStyle name="Vírgula 8 4 3 4" xfId="15685"/>
    <cellStyle name="Vírgula 8 4 3 5" xfId="15686"/>
    <cellStyle name="Vírgula 8 4 3 6" xfId="15687"/>
    <cellStyle name="Vírgula 8 4 4" xfId="15688"/>
    <cellStyle name="Vírgula 8 4 4 2" xfId="15689"/>
    <cellStyle name="Vírgula 8 4 4 2 2" xfId="15690"/>
    <cellStyle name="Vírgula 8 4 4 3" xfId="15691"/>
    <cellStyle name="Vírgula 8 4 4 3 2" xfId="15692"/>
    <cellStyle name="Vírgula 8 4 4 3 3" xfId="15693"/>
    <cellStyle name="Vírgula 8 4 4 4" xfId="15694"/>
    <cellStyle name="Vírgula 8 4 5" xfId="15695"/>
    <cellStyle name="Vírgula 8 4 5 2" xfId="15696"/>
    <cellStyle name="Vírgula 8 4 6" xfId="15697"/>
    <cellStyle name="Vírgula 8 4 7" xfId="15698"/>
    <cellStyle name="Vírgula 8 5" xfId="15699"/>
    <cellStyle name="Vírgula 8 5 2" xfId="15700"/>
    <cellStyle name="Vírgula 8 5 2 2" xfId="15701"/>
    <cellStyle name="Vírgula 8 5 2 2 2" xfId="15702"/>
    <cellStyle name="Vírgula 8 5 2 2 2 2" xfId="15703"/>
    <cellStyle name="Vírgula 8 5 2 2 2 3" xfId="15704"/>
    <cellStyle name="Vírgula 8 5 2 2 3" xfId="15705"/>
    <cellStyle name="Vírgula 8 5 2 3" xfId="15706"/>
    <cellStyle name="Vírgula 8 5 2 3 2" xfId="15707"/>
    <cellStyle name="Vírgula 8 5 2 3 3" xfId="15708"/>
    <cellStyle name="Vírgula 8 5 2 3 4" xfId="15709"/>
    <cellStyle name="Vírgula 8 5 2 4" xfId="15710"/>
    <cellStyle name="Vírgula 8 5 2 4 2" xfId="15711"/>
    <cellStyle name="Vírgula 8 5 2 4 3" xfId="15712"/>
    <cellStyle name="Vírgula 8 5 3" xfId="15713"/>
    <cellStyle name="Vírgula 8 5 3 2" xfId="15714"/>
    <cellStyle name="Vírgula 8 5 3 2 2" xfId="15715"/>
    <cellStyle name="Vírgula 8 5 3 2 3" xfId="15716"/>
    <cellStyle name="Vírgula 8 5 3 2 4" xfId="15717"/>
    <cellStyle name="Vírgula 8 5 3 3" xfId="15718"/>
    <cellStyle name="Vírgula 8 5 4" xfId="15719"/>
    <cellStyle name="Vírgula 8 5 4 2" xfId="15720"/>
    <cellStyle name="Vírgula 8 5 4 2 2" xfId="15721"/>
    <cellStyle name="Vírgula 8 5 4 2 3" xfId="15722"/>
    <cellStyle name="Vírgula 8 5 4 3" xfId="15723"/>
    <cellStyle name="Vírgula 8 5 5" xfId="15724"/>
    <cellStyle name="Vírgula 8 5 5 2" xfId="15725"/>
    <cellStyle name="Vírgula 8 5 6" xfId="15726"/>
    <cellStyle name="Vírgula 8 5 6 2" xfId="15727"/>
    <cellStyle name="Vírgula 8 5 6 3" xfId="15728"/>
    <cellStyle name="Vírgula 8 5 7" xfId="15729"/>
    <cellStyle name="Vírgula 8 6" xfId="15730"/>
    <cellStyle name="Vírgula 8 6 2" xfId="15731"/>
    <cellStyle name="Vírgula 8 6 2 2" xfId="15732"/>
    <cellStyle name="Vírgula 8 6 2 2 2" xfId="15733"/>
    <cellStyle name="Vírgula 8 6 2 2 3" xfId="15734"/>
    <cellStyle name="Vírgula 8 6 2 3" xfId="15735"/>
    <cellStyle name="Vírgula 8 6 2 4" xfId="15736"/>
    <cellStyle name="Vírgula 8 6 3" xfId="15737"/>
    <cellStyle name="Vírgula 8 6 3 2" xfId="15738"/>
    <cellStyle name="Vírgula 8 6 3 3" xfId="15739"/>
    <cellStyle name="Vírgula 8 6 4" xfId="15740"/>
    <cellStyle name="Vírgula 8 6 5" xfId="15741"/>
    <cellStyle name="Vírgula 8 6 6" xfId="15742"/>
    <cellStyle name="Vírgula 8 7" xfId="15743"/>
    <cellStyle name="Vírgula 8 7 2" xfId="15744"/>
    <cellStyle name="Vírgula 8 7 2 2" xfId="15745"/>
    <cellStyle name="Vírgula 8 7 2 2 2" xfId="15746"/>
    <cellStyle name="Vírgula 8 7 2 3" xfId="15747"/>
    <cellStyle name="Vírgula 8 7 2 4" xfId="15748"/>
    <cellStyle name="Vírgula 8 7 3" xfId="15749"/>
    <cellStyle name="Vírgula 8 7 3 2" xfId="15750"/>
    <cellStyle name="Vírgula 8 7 3 3" xfId="15751"/>
    <cellStyle name="Vírgula 8 7 4" xfId="15752"/>
    <cellStyle name="Vírgula 8 8" xfId="15753"/>
    <cellStyle name="Vírgula 8 8 2" xfId="15754"/>
    <cellStyle name="Vírgula 8 8 2 2" xfId="15755"/>
    <cellStyle name="Vírgula 8 8 2 2 2" xfId="15756"/>
    <cellStyle name="Vírgula 8 8 2 3" xfId="15757"/>
    <cellStyle name="Vírgula 8 8 2 4" xfId="15758"/>
    <cellStyle name="Vírgula 8 8 3" xfId="15759"/>
    <cellStyle name="Vírgula 8 8 3 2" xfId="15760"/>
    <cellStyle name="Vírgula 8 8 3 3" xfId="15761"/>
    <cellStyle name="Vírgula 8 8 4" xfId="15762"/>
    <cellStyle name="Vírgula 8 9" xfId="15763"/>
    <cellStyle name="Vírgula 8 9 2" xfId="15764"/>
    <cellStyle name="Vírgula 8 9 2 2" xfId="15765"/>
    <cellStyle name="Vírgula 8 9 2 2 2" xfId="15766"/>
    <cellStyle name="Vírgula 8 9 2 2 3" xfId="15767"/>
    <cellStyle name="Vírgula 8 9 2 3" xfId="15768"/>
    <cellStyle name="Vírgula 8 9 3" xfId="15769"/>
    <cellStyle name="Vírgula 8 9 3 2" xfId="15770"/>
    <cellStyle name="Vírgula 8 9 4" xfId="15771"/>
    <cellStyle name="Vírgula 8 9 4 2" xfId="15772"/>
    <cellStyle name="Vírgula 8 9 4 3" xfId="15773"/>
    <cellStyle name="Vírgula 9" xfId="15774"/>
    <cellStyle name="Vírgula 9 2" xfId="15775"/>
    <cellStyle name="Vírgula 9 2 2" xfId="15776"/>
    <cellStyle name="Vírgula 9 2 2 2" xfId="15777"/>
    <cellStyle name="Vírgula 9 2 2 2 2" xfId="15778"/>
    <cellStyle name="Vírgula 9 2 2 2 3" xfId="15779"/>
    <cellStyle name="Vírgula 9 2 2 3" xfId="15780"/>
    <cellStyle name="Vírgula 9 2 2 3 2" xfId="15781"/>
    <cellStyle name="Vírgula 9 2 2 4" xfId="15782"/>
    <cellStyle name="Vírgula 9 2 2 5" xfId="15783"/>
    <cellStyle name="Vírgula 9 2 3" xfId="15784"/>
    <cellStyle name="Vírgula 9 2 3 2" xfId="15785"/>
    <cellStyle name="Vírgula 9 2 3 2 2" xfId="15786"/>
    <cellStyle name="Vírgula 9 2 3 3" xfId="15787"/>
    <cellStyle name="Vírgula 9 2 3 3 2" xfId="15788"/>
    <cellStyle name="Vírgula 9 2 3 3 3" xfId="15789"/>
    <cellStyle name="Vírgula 9 2 3 4" xfId="15790"/>
    <cellStyle name="Vírgula 9 2 4" xfId="15791"/>
    <cellStyle name="Vírgula 9 2 4 2" xfId="15792"/>
    <cellStyle name="Vírgula 9 2 5" xfId="15793"/>
    <cellStyle name="Vírgula 9 2 6" xfId="15794"/>
    <cellStyle name="Vírgula 9 3" xfId="15795"/>
    <cellStyle name="Vírgula 9 3 2" xfId="15796"/>
    <cellStyle name="Vírgula 9 3 2 2" xfId="15797"/>
    <cellStyle name="Vírgula 9 3 2 3" xfId="15798"/>
    <cellStyle name="Vírgula 9 3 2 3 2" xfId="15799"/>
    <cellStyle name="Vírgula 9 3 2 3 3" xfId="15800"/>
    <cellStyle name="Vírgula 9 3 2 4" xfId="15801"/>
    <cellStyle name="Vírgula 9 3 3" xfId="15802"/>
    <cellStyle name="Vírgula 9 3 3 2" xfId="15803"/>
    <cellStyle name="Vírgula 9 3 4" xfId="15804"/>
    <cellStyle name="Vírgula 9 4" xfId="15805"/>
    <cellStyle name="Vírgula 9 4 2" xfId="15806"/>
    <cellStyle name="Vírgula 9 4 2 2" xfId="15807"/>
    <cellStyle name="Vírgula 9 4 2 3" xfId="15808"/>
    <cellStyle name="Vírgula 9 4 3" xfId="15809"/>
    <cellStyle name="Vírgula 9 4 3 2" xfId="15810"/>
    <cellStyle name="Vírgula 9 5" xfId="15811"/>
    <cellStyle name="Vírgula 9 5 2" xfId="15812"/>
    <cellStyle name="Vírgula 9 5 2 2" xfId="15813"/>
    <cellStyle name="Vírgula 9 5 2 3" xfId="15814"/>
    <cellStyle name="Vírgula 9 5 3" xfId="15815"/>
    <cellStyle name="Vírgula 9 5 3 2" xfId="15816"/>
    <cellStyle name="Vírgula 9 6" xfId="15817"/>
    <cellStyle name="Vírgula 9 6 2" xfId="15818"/>
    <cellStyle name="Vírgula 9 6 2 2" xfId="15819"/>
    <cellStyle name="Vírgula 9 6 2 3" xfId="15820"/>
    <cellStyle name="Vírgula 9 6 3" xfId="15821"/>
    <cellStyle name="Vírgula 9 6 3 2" xfId="15822"/>
    <cellStyle name="Vírgula 9 6 3 3" xfId="15823"/>
    <cellStyle name="Vírgula 9 7" xfId="15824"/>
    <cellStyle name="Vírgula 9 7 2" xfId="15825"/>
    <cellStyle name="Vírgula 9 7 3" xfId="15826"/>
    <cellStyle name="Vírgula 9 8" xfId="15827"/>
    <cellStyle name="Vírgula 9 8 2" xfId="15828"/>
    <cellStyle name="Vírgula 9 8 3" xfId="15829"/>
    <cellStyle name="Vírgula 9 9" xfId="15830"/>
    <cellStyle name="Vírgula 9 9 2" xfId="15831"/>
    <cellStyle name="Vírgula 9 9 3" xfId="15832"/>
    <cellStyle name="Währung" xfId="15833"/>
    <cellStyle name="Währung 2" xfId="15834"/>
    <cellStyle name="Währung 2 2" xfId="15835"/>
    <cellStyle name="Währung 3" xfId="15836"/>
    <cellStyle name="Warning Text" xfId="1583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163287</xdr:colOff>
      <xdr:row>0</xdr:row>
      <xdr:rowOff>95249</xdr:rowOff>
    </xdr:from>
    <xdr:to>
      <xdr:col>3</xdr:col>
      <xdr:colOff>871852</xdr:colOff>
      <xdr:row>1</xdr:row>
      <xdr:rowOff>323850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287" y="95249"/>
          <a:ext cx="2432590" cy="904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1</xdr:rowOff>
    </xdr:from>
    <xdr:to>
      <xdr:col>2</xdr:col>
      <xdr:colOff>300875</xdr:colOff>
      <xdr:row>1</xdr:row>
      <xdr:rowOff>419101</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
          <a:ext cx="3482225" cy="895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419100</xdr:colOff>
      <xdr:row>0</xdr:row>
      <xdr:rowOff>85725</xdr:rowOff>
    </xdr:from>
    <xdr:to>
      <xdr:col>1</xdr:col>
      <xdr:colOff>2986925</xdr:colOff>
      <xdr:row>3</xdr:row>
      <xdr:rowOff>38100</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0" y="85725"/>
          <a:ext cx="3177425" cy="647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163287</xdr:colOff>
      <xdr:row>0</xdr:row>
      <xdr:rowOff>95249</xdr:rowOff>
    </xdr:from>
    <xdr:to>
      <xdr:col>3</xdr:col>
      <xdr:colOff>1673837</xdr:colOff>
      <xdr:row>2</xdr:row>
      <xdr:rowOff>155507</xdr:rowOff>
    </xdr:to>
    <xdr:pic>
      <xdr:nvPicPr>
        <xdr:cNvPr id="3" name="Imagem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287" y="95249"/>
          <a:ext cx="3482225" cy="965133"/>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vendasonline@agromata.com.br" TargetMode="External"/><Relationship Id="rId13" Type="http://schemas.openxmlformats.org/officeDocument/2006/relationships/hyperlink" Target="https://app.orcafascio.com/banco/sinapi/composicoes/5eecfc17e64d1e11e6eb235b?estado_sinapi=MT" TargetMode="External"/><Relationship Id="rId18" Type="http://schemas.openxmlformats.org/officeDocument/2006/relationships/hyperlink" Target="https://app.orcafascio.com/banco/sinapi/composicoes/5e640ace400ea72e4a467be9?estado_sinapi=MT" TargetMode="External"/><Relationship Id="rId26" Type="http://schemas.openxmlformats.org/officeDocument/2006/relationships/hyperlink" Target="https://app.orcafascio.com/banco/sinapi/composicoes/600ed04ee64d1e70c8cb2ada?estado_sinapi=MT" TargetMode="External"/><Relationship Id="rId3" Type="http://schemas.openxmlformats.org/officeDocument/2006/relationships/hyperlink" Target="https://app.orcafascio.com/banco/sinapi/composicoes/60a576cde64d1efe189698c7?estado_sinapi=MT" TargetMode="External"/><Relationship Id="rId21" Type="http://schemas.openxmlformats.org/officeDocument/2006/relationships/hyperlink" Target="https://app.orcafascio.com/banco/sinapi/composicoes/61c1dd24e64d1e1eb0aa8e79?estado_sinapi=MT" TargetMode="External"/><Relationship Id="rId7" Type="http://schemas.openxmlformats.org/officeDocument/2006/relationships/hyperlink" Target="https://app.orcafascio.com/banco/sinapi/composicoes/60a576cde64d1efe189698c7?estado_sinapi=MT" TargetMode="External"/><Relationship Id="rId12" Type="http://schemas.openxmlformats.org/officeDocument/2006/relationships/hyperlink" Target="https://app.orcafascio.com/banco/sinapi/composicoes/5eecfc17e64d1e11e6eb232c?estado_sinapi=MT" TargetMode="External"/><Relationship Id="rId17" Type="http://schemas.openxmlformats.org/officeDocument/2006/relationships/hyperlink" Target="https://app.orcafascio.com/banco/sinapi/composicoes/5e640acb400ea72e4a46761a?estado_sinapi=MT" TargetMode="External"/><Relationship Id="rId25" Type="http://schemas.openxmlformats.org/officeDocument/2006/relationships/hyperlink" Target="https://app.orcafascio.com/banco/sinapi/composicoes/600ed04ee64d1e70c8cb2ad2?estado_sinapi=MT" TargetMode="External"/><Relationship Id="rId2" Type="http://schemas.openxmlformats.org/officeDocument/2006/relationships/hyperlink" Target="https://app.orcafascio.com/banco/sinapi/composicoes/60a576cde64d1efe189698c1?estado_sinapi=MT" TargetMode="External"/><Relationship Id="rId16" Type="http://schemas.openxmlformats.org/officeDocument/2006/relationships/hyperlink" Target="https://app.orcafascio.com/banco/sinapi/composicoes/5e640ace400ea72e4a467bf0?estado_sinapi=MT" TargetMode="External"/><Relationship Id="rId20" Type="http://schemas.openxmlformats.org/officeDocument/2006/relationships/hyperlink" Target="https://app.orcafascio.com/banco/sinapi/composicoes/61c1dd24e64d1e1eb0aa8c61?estado_sinapi=MT" TargetMode="External"/><Relationship Id="rId29" Type="http://schemas.openxmlformats.org/officeDocument/2006/relationships/hyperlink" Target="https://app.orcafascio.com/banco/sinapi/composicoes/63518b8ce64d1e47fed69f70?estado_sinapi=MT" TargetMode="External"/><Relationship Id="rId1" Type="http://schemas.openxmlformats.org/officeDocument/2006/relationships/hyperlink" Target="https://app.orcafascio.com/banco/sinapi/composicoes/62865e8de64d1e4fb71992be?estado_sinapi=MT" TargetMode="External"/><Relationship Id="rId6" Type="http://schemas.openxmlformats.org/officeDocument/2006/relationships/hyperlink" Target="https://app.orcafascio.com/banco/sinapi/composicoes/60a576cde64d1efe189698c1?estado_sinapi=MT" TargetMode="External"/><Relationship Id="rId11" Type="http://schemas.openxmlformats.org/officeDocument/2006/relationships/hyperlink" Target="https://app.orcafascio.com/banco/sinapi/composicoes/5eecfc17e64d1e11e6eb231c?estado_sinapi=MT" TargetMode="External"/><Relationship Id="rId24" Type="http://schemas.openxmlformats.org/officeDocument/2006/relationships/hyperlink" Target="https://app.orcafascio.com/banco/sinapi/composicoes/62b1e63ee64d1e1860972969?estado_sinapi=MT" TargetMode="External"/><Relationship Id="rId5" Type="http://schemas.openxmlformats.org/officeDocument/2006/relationships/hyperlink" Target="https://app.orcafascio.com/banco/sinapi/composicoes/60a576cde64d1efe189698c7?estado_sinapi=MT" TargetMode="External"/><Relationship Id="rId15" Type="http://schemas.openxmlformats.org/officeDocument/2006/relationships/hyperlink" Target="https://app.orcafascio.com/banco/sinapi/composicoes/5e640ace400ea72e4a467bb1?estado_sinapi=MT" TargetMode="External"/><Relationship Id="rId23" Type="http://schemas.openxmlformats.org/officeDocument/2006/relationships/hyperlink" Target="https://app.orcafascio.com/banco/sinapi/composicoes/62b1e63ee64d1e18609728da?estado_sinapi=MT" TargetMode="External"/><Relationship Id="rId28" Type="http://schemas.openxmlformats.org/officeDocument/2006/relationships/hyperlink" Target="https://app.orcafascio.com/banco/sinapi/insumos/64159183e64d1e2adad994db" TargetMode="External"/><Relationship Id="rId10" Type="http://schemas.openxmlformats.org/officeDocument/2006/relationships/hyperlink" Target="file:///C:\Users\Eng.Obras\Marcos%20Vinicios\AppData\Roaming\Marcos%20Vinicios\AppData\AppData\BANCO%20DE%20DADOS%20NOVEMBRO\COTA&#199;&#213;ES%20DIGITALIZADAS\COTA&#199;&#213;ES%20ATUALIZADAS\CARTUCHO%20PARA%20SOLDA%20EXOT&#201;RMICA%20N&#176;%2090\CARTUCHO%20PARA%20SOLDA%20EXOT&#201;RMICA%20N&#176;%2090.pdf" TargetMode="External"/><Relationship Id="rId19" Type="http://schemas.openxmlformats.org/officeDocument/2006/relationships/hyperlink" Target="https://app.orcafascio.com/banco/sinapi/composicoes/5e640ace400ea72e4a467bf0?estado_sinapi=MT" TargetMode="External"/><Relationship Id="rId31" Type="http://schemas.openxmlformats.org/officeDocument/2006/relationships/printerSettings" Target="../printerSettings/printerSettings5.bin"/><Relationship Id="rId4" Type="http://schemas.openxmlformats.org/officeDocument/2006/relationships/hyperlink" Target="https://app.orcafascio.com/banco/sinapi/composicoes/60a576cde64d1efe189698c1?estado_sinapi=MT" TargetMode="External"/><Relationship Id="rId9" Type="http://schemas.openxmlformats.org/officeDocument/2006/relationships/hyperlink" Target="mailto:vendasonline@agromata.com.br" TargetMode="External"/><Relationship Id="rId14" Type="http://schemas.openxmlformats.org/officeDocument/2006/relationships/hyperlink" Target="https://app.orcafascio.com/banco/sinapi/composicoes/5eecfc0ee64d1e11e6eb0cc2?estado_sinapi=MT" TargetMode="External"/><Relationship Id="rId22" Type="http://schemas.openxmlformats.org/officeDocument/2006/relationships/hyperlink" Target="https://app.orcafascio.com/banco/sinapi/composicoes/62b1e647e64d1e186097424f?estado_sinapi=MT" TargetMode="External"/><Relationship Id="rId27" Type="http://schemas.openxmlformats.org/officeDocument/2006/relationships/hyperlink" Target="https://app.orcafascio.com/banco/sinapi/composicoes/5e640ace400ea72e4a467be9?estado_sinapi=MT" TargetMode="External"/><Relationship Id="rId30" Type="http://schemas.openxmlformats.org/officeDocument/2006/relationships/hyperlink" Target="https://app.orcafascio.com/banco/sinapi/composicoes/63518b8ce64d1e47fed69fa3?estado_sinapi=M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G22" sqref="A1:I22"/>
    </sheetView>
  </sheetViews>
  <sheetFormatPr defaultRowHeight="15"/>
  <cols>
    <col min="2" max="2" width="9.7109375" customWidth="1"/>
    <col min="3" max="3" width="7" bestFit="1" customWidth="1"/>
    <col min="4" max="4" width="68.42578125" customWidth="1"/>
    <col min="7" max="7" width="11.140625" customWidth="1"/>
    <col min="8" max="8" width="12.85546875" customWidth="1"/>
    <col min="9" max="9" width="17" customWidth="1"/>
    <col min="10" max="10" width="9.5703125" bestFit="1" customWidth="1"/>
    <col min="11" max="11" width="11.5703125" bestFit="1" customWidth="1"/>
  </cols>
  <sheetData>
    <row r="1" spans="1:10" ht="53.25" customHeight="1">
      <c r="A1" s="616"/>
      <c r="B1" s="617"/>
      <c r="C1" s="617"/>
      <c r="D1" s="617"/>
      <c r="E1" s="620"/>
      <c r="F1" s="620"/>
      <c r="G1" s="620"/>
      <c r="H1" s="621" t="s">
        <v>33</v>
      </c>
      <c r="I1" s="622"/>
    </row>
    <row r="2" spans="1:10" ht="31.5" customHeight="1" thickBot="1">
      <c r="A2" s="618"/>
      <c r="B2" s="619"/>
      <c r="C2" s="619"/>
      <c r="D2" s="619"/>
      <c r="E2" s="1" t="s">
        <v>8</v>
      </c>
      <c r="F2" s="625">
        <v>0.27629999999999999</v>
      </c>
      <c r="G2" s="625"/>
      <c r="H2" s="623"/>
      <c r="I2" s="624"/>
    </row>
    <row r="3" spans="1:10" ht="16.5" thickBot="1">
      <c r="A3" s="626" t="s">
        <v>34</v>
      </c>
      <c r="B3" s="627"/>
      <c r="C3" s="628"/>
      <c r="D3" s="628"/>
      <c r="E3" s="628"/>
      <c r="F3" s="628"/>
      <c r="G3" s="628"/>
      <c r="H3" s="628"/>
      <c r="I3" s="629"/>
    </row>
    <row r="4" spans="1:10" ht="15.75" thickBot="1">
      <c r="A4" s="645"/>
      <c r="B4" s="646"/>
      <c r="C4" s="646"/>
      <c r="D4" s="646"/>
      <c r="E4" s="646"/>
      <c r="F4" s="646"/>
      <c r="G4" s="646"/>
      <c r="H4" s="646"/>
      <c r="I4" s="647"/>
    </row>
    <row r="5" spans="1:10">
      <c r="A5" s="643" t="s">
        <v>9</v>
      </c>
      <c r="B5" s="644"/>
      <c r="C5" s="630" t="s">
        <v>35</v>
      </c>
      <c r="D5" s="631"/>
      <c r="E5" s="631"/>
      <c r="F5" s="631"/>
      <c r="G5" s="631"/>
      <c r="H5" s="631"/>
      <c r="I5" s="632"/>
    </row>
    <row r="6" spans="1:10" ht="15.75" customHeight="1">
      <c r="A6" s="639" t="s">
        <v>13</v>
      </c>
      <c r="B6" s="640"/>
      <c r="C6" s="633" t="s">
        <v>14</v>
      </c>
      <c r="D6" s="634"/>
      <c r="E6" s="634"/>
      <c r="F6" s="634"/>
      <c r="G6" s="635"/>
      <c r="H6" s="635"/>
      <c r="I6" s="636"/>
    </row>
    <row r="7" spans="1:10" ht="16.5" thickBot="1">
      <c r="A7" s="641" t="s">
        <v>10</v>
      </c>
      <c r="B7" s="642"/>
      <c r="C7" s="637" t="s">
        <v>36</v>
      </c>
      <c r="D7" s="638"/>
      <c r="E7" s="638"/>
      <c r="F7" s="638"/>
      <c r="G7" s="610" t="s">
        <v>11</v>
      </c>
      <c r="H7" s="610"/>
      <c r="I7" s="27">
        <v>0.90010000000000001</v>
      </c>
    </row>
    <row r="8" spans="1:10" ht="30">
      <c r="A8" s="23" t="s">
        <v>1</v>
      </c>
      <c r="B8" s="24" t="s">
        <v>0</v>
      </c>
      <c r="C8" s="24" t="s">
        <v>15</v>
      </c>
      <c r="D8" s="25" t="s">
        <v>2</v>
      </c>
      <c r="E8" s="24" t="s">
        <v>3</v>
      </c>
      <c r="F8" s="24" t="s">
        <v>4</v>
      </c>
      <c r="G8" s="22" t="s">
        <v>5</v>
      </c>
      <c r="H8" s="22" t="s">
        <v>6</v>
      </c>
      <c r="I8" s="26" t="s">
        <v>7</v>
      </c>
    </row>
    <row r="9" spans="1:10">
      <c r="A9" s="4">
        <v>1</v>
      </c>
      <c r="B9" s="12">
        <v>2004504</v>
      </c>
      <c r="C9" s="2" t="s">
        <v>32</v>
      </c>
      <c r="D9" s="13" t="s">
        <v>16</v>
      </c>
      <c r="E9" s="14" t="s">
        <v>17</v>
      </c>
      <c r="F9" s="15">
        <v>697</v>
      </c>
      <c r="G9" s="16">
        <v>12.37</v>
      </c>
      <c r="H9" s="3">
        <f>SUM(G9*1.2763)</f>
        <v>15.787830999999999</v>
      </c>
      <c r="I9" s="5">
        <f>SUM(F9*H9)</f>
        <v>11004.118207</v>
      </c>
      <c r="J9" s="10"/>
    </row>
    <row r="10" spans="1:10">
      <c r="A10" s="4">
        <v>2</v>
      </c>
      <c r="B10" s="12">
        <v>4805749</v>
      </c>
      <c r="C10" s="2"/>
      <c r="D10" s="13" t="s">
        <v>18</v>
      </c>
      <c r="E10" s="14" t="s">
        <v>17</v>
      </c>
      <c r="F10" s="15">
        <v>65.400000000000006</v>
      </c>
      <c r="G10" s="16">
        <v>53.64</v>
      </c>
      <c r="H10" s="3">
        <f t="shared" ref="H10:H21" si="0">SUM(G10*1.2763)</f>
        <v>68.460732000000007</v>
      </c>
      <c r="I10" s="5">
        <f t="shared" ref="I10:I21" si="1">SUM(F10*H10)</f>
        <v>4477.3318728000013</v>
      </c>
      <c r="J10" s="10"/>
    </row>
    <row r="11" spans="1:10">
      <c r="A11" s="4">
        <v>3</v>
      </c>
      <c r="B11" s="12">
        <v>2003767</v>
      </c>
      <c r="C11" s="2"/>
      <c r="D11" s="13" t="s">
        <v>19</v>
      </c>
      <c r="E11" s="14" t="s">
        <v>17</v>
      </c>
      <c r="F11" s="15">
        <v>42.01</v>
      </c>
      <c r="G11" s="16">
        <v>72.59</v>
      </c>
      <c r="H11" s="3">
        <f t="shared" si="0"/>
        <v>92.646617000000006</v>
      </c>
      <c r="I11" s="5">
        <f t="shared" si="1"/>
        <v>3892.0843801700003</v>
      </c>
      <c r="J11" s="10"/>
    </row>
    <row r="12" spans="1:10">
      <c r="A12" s="4">
        <v>4</v>
      </c>
      <c r="B12" s="2">
        <v>4815671</v>
      </c>
      <c r="C12" s="2"/>
      <c r="D12" s="13" t="s">
        <v>20</v>
      </c>
      <c r="E12" s="14" t="s">
        <v>17</v>
      </c>
      <c r="F12" s="15">
        <v>487.92</v>
      </c>
      <c r="G12" s="16">
        <v>13.08</v>
      </c>
      <c r="H12" s="3">
        <f t="shared" si="0"/>
        <v>16.694004</v>
      </c>
      <c r="I12" s="5">
        <f t="shared" si="1"/>
        <v>8145.3384316800002</v>
      </c>
      <c r="J12" s="10"/>
    </row>
    <row r="13" spans="1:10" ht="24">
      <c r="A13" s="4">
        <v>5</v>
      </c>
      <c r="B13" s="2">
        <v>2003869</v>
      </c>
      <c r="C13" s="2"/>
      <c r="D13" s="13" t="s">
        <v>21</v>
      </c>
      <c r="E13" s="14" t="s">
        <v>22</v>
      </c>
      <c r="F13" s="15">
        <v>163</v>
      </c>
      <c r="G13" s="16">
        <v>133.1</v>
      </c>
      <c r="H13" s="3">
        <f t="shared" si="0"/>
        <v>169.87553</v>
      </c>
      <c r="I13" s="5">
        <f t="shared" si="1"/>
        <v>27689.71139</v>
      </c>
      <c r="J13" s="10"/>
    </row>
    <row r="14" spans="1:10" ht="24">
      <c r="A14" s="4">
        <v>6</v>
      </c>
      <c r="B14" s="2">
        <v>2003826</v>
      </c>
      <c r="C14" s="2"/>
      <c r="D14" s="13" t="s">
        <v>23</v>
      </c>
      <c r="E14" s="14" t="s">
        <v>22</v>
      </c>
      <c r="F14" s="15">
        <v>255</v>
      </c>
      <c r="G14" s="16">
        <v>263.94</v>
      </c>
      <c r="H14" s="3">
        <f t="shared" si="0"/>
        <v>336.86662200000001</v>
      </c>
      <c r="I14" s="5">
        <f t="shared" si="1"/>
        <v>85900.98861</v>
      </c>
      <c r="J14" s="10"/>
    </row>
    <row r="15" spans="1:10">
      <c r="A15" s="4">
        <v>7</v>
      </c>
      <c r="B15" s="2">
        <v>2003604</v>
      </c>
      <c r="C15" s="2"/>
      <c r="D15" s="13" t="s">
        <v>24</v>
      </c>
      <c r="E15" s="14" t="s">
        <v>22</v>
      </c>
      <c r="F15" s="15">
        <v>272.5</v>
      </c>
      <c r="G15" s="16">
        <v>24</v>
      </c>
      <c r="H15" s="3">
        <f t="shared" si="0"/>
        <v>30.6312</v>
      </c>
      <c r="I15" s="5">
        <f t="shared" si="1"/>
        <v>8347.0020000000004</v>
      </c>
      <c r="J15" s="10"/>
    </row>
    <row r="16" spans="1:10" ht="24">
      <c r="A16" s="4">
        <v>8</v>
      </c>
      <c r="B16" s="2">
        <v>2003572</v>
      </c>
      <c r="C16" s="2"/>
      <c r="D16" s="13" t="s">
        <v>25</v>
      </c>
      <c r="E16" s="14" t="s">
        <v>22</v>
      </c>
      <c r="F16" s="15">
        <v>163</v>
      </c>
      <c r="G16" s="16">
        <v>89.82</v>
      </c>
      <c r="H16" s="3">
        <f t="shared" si="0"/>
        <v>114.637266</v>
      </c>
      <c r="I16" s="5">
        <f t="shared" si="1"/>
        <v>18685.874358000001</v>
      </c>
      <c r="J16" s="10"/>
    </row>
    <row r="17" spans="1:11">
      <c r="A17" s="4">
        <v>9</v>
      </c>
      <c r="B17" s="2">
        <v>2003670</v>
      </c>
      <c r="C17" s="2"/>
      <c r="D17" s="13" t="s">
        <v>26</v>
      </c>
      <c r="E17" s="14" t="s">
        <v>27</v>
      </c>
      <c r="F17" s="15">
        <v>5</v>
      </c>
      <c r="G17" s="16">
        <v>2170.12</v>
      </c>
      <c r="H17" s="3">
        <f t="shared" si="0"/>
        <v>2769.7241559999998</v>
      </c>
      <c r="I17" s="5">
        <f t="shared" si="1"/>
        <v>13848.620779999999</v>
      </c>
      <c r="J17" s="10"/>
    </row>
    <row r="18" spans="1:11">
      <c r="A18" s="4">
        <v>10</v>
      </c>
      <c r="B18" s="2">
        <v>2003713</v>
      </c>
      <c r="C18" s="2"/>
      <c r="D18" s="17" t="s">
        <v>28</v>
      </c>
      <c r="E18" s="14" t="s">
        <v>27</v>
      </c>
      <c r="F18" s="15">
        <v>5</v>
      </c>
      <c r="G18" s="16">
        <v>1235.33</v>
      </c>
      <c r="H18" s="3">
        <f t="shared" si="0"/>
        <v>1576.6516789999998</v>
      </c>
      <c r="I18" s="5">
        <f t="shared" si="1"/>
        <v>7883.2583949999989</v>
      </c>
      <c r="J18" s="10"/>
    </row>
    <row r="19" spans="1:11">
      <c r="A19" s="4">
        <v>11</v>
      </c>
      <c r="B19" s="2">
        <v>2003642</v>
      </c>
      <c r="C19" s="2"/>
      <c r="D19" s="13" t="s">
        <v>29</v>
      </c>
      <c r="E19" s="14" t="s">
        <v>27</v>
      </c>
      <c r="F19" s="15">
        <v>4</v>
      </c>
      <c r="G19" s="16">
        <v>1205.49</v>
      </c>
      <c r="H19" s="3">
        <f t="shared" si="0"/>
        <v>1538.566887</v>
      </c>
      <c r="I19" s="5">
        <f t="shared" si="1"/>
        <v>6154.2675479999998</v>
      </c>
      <c r="J19" s="10"/>
    </row>
    <row r="20" spans="1:11">
      <c r="A20" s="4">
        <v>12</v>
      </c>
      <c r="B20" s="2">
        <v>2003620</v>
      </c>
      <c r="C20" s="2"/>
      <c r="D20" s="13" t="s">
        <v>30</v>
      </c>
      <c r="E20" s="14" t="s">
        <v>27</v>
      </c>
      <c r="F20" s="15">
        <v>8</v>
      </c>
      <c r="G20" s="16">
        <v>941.73</v>
      </c>
      <c r="H20" s="3">
        <f t="shared" si="0"/>
        <v>1201.929999</v>
      </c>
      <c r="I20" s="5">
        <f t="shared" si="1"/>
        <v>9615.4399919999996</v>
      </c>
      <c r="J20" s="10"/>
    </row>
    <row r="21" spans="1:11" ht="15.75" thickBot="1">
      <c r="A21" s="11">
        <v>13</v>
      </c>
      <c r="B21" s="7">
        <v>2003451</v>
      </c>
      <c r="C21" s="7"/>
      <c r="D21" s="18" t="s">
        <v>31</v>
      </c>
      <c r="E21" s="19" t="s">
        <v>27</v>
      </c>
      <c r="F21" s="20">
        <v>1</v>
      </c>
      <c r="G21" s="21">
        <v>356</v>
      </c>
      <c r="H21" s="8">
        <f t="shared" si="0"/>
        <v>454.36279999999999</v>
      </c>
      <c r="I21" s="9">
        <f t="shared" si="1"/>
        <v>454.36279999999999</v>
      </c>
      <c r="J21" s="10"/>
    </row>
    <row r="22" spans="1:11" ht="17.25" thickBot="1">
      <c r="A22" s="611" t="s">
        <v>12</v>
      </c>
      <c r="B22" s="612"/>
      <c r="C22" s="613"/>
      <c r="D22" s="613"/>
      <c r="E22" s="613"/>
      <c r="F22" s="613"/>
      <c r="G22" s="614">
        <f>SUM(I9:I21)</f>
        <v>206098.39876465002</v>
      </c>
      <c r="H22" s="614"/>
      <c r="I22" s="615"/>
      <c r="K22" s="10"/>
    </row>
    <row r="23" spans="1:11">
      <c r="K23" s="10"/>
    </row>
    <row r="24" spans="1:11">
      <c r="F24" s="6"/>
    </row>
  </sheetData>
  <mergeCells count="15">
    <mergeCell ref="G7:H7"/>
    <mergeCell ref="A22:F22"/>
    <mergeCell ref="G22:I22"/>
    <mergeCell ref="A1:D2"/>
    <mergeCell ref="E1:G1"/>
    <mergeCell ref="H1:I2"/>
    <mergeCell ref="F2:G2"/>
    <mergeCell ref="A3:I3"/>
    <mergeCell ref="C5:I5"/>
    <mergeCell ref="C6:I6"/>
    <mergeCell ref="C7:F7"/>
    <mergeCell ref="A6:B6"/>
    <mergeCell ref="A7:B7"/>
    <mergeCell ref="A5:B5"/>
    <mergeCell ref="A4:I4"/>
  </mergeCells>
  <pageMargins left="0.51181102362204722" right="0.51181102362204722" top="0.78740157480314965" bottom="0.78740157480314965" header="0.31496062992125984" footer="0.31496062992125984"/>
  <pageSetup paperSize="9" scale="85"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tabSelected="1" topLeftCell="A46" workbookViewId="0">
      <selection activeCell="B7" sqref="B7:J7"/>
    </sheetView>
  </sheetViews>
  <sheetFormatPr defaultRowHeight="15"/>
  <cols>
    <col min="1" max="1" width="17.140625" customWidth="1"/>
    <col min="2" max="2" width="33.28515625" customWidth="1"/>
    <col min="3" max="3" width="11.5703125" bestFit="1" customWidth="1"/>
    <col min="4" max="4" width="22.85546875" customWidth="1"/>
    <col min="5" max="6" width="11.5703125" bestFit="1" customWidth="1"/>
    <col min="7" max="8" width="11.5703125" style="52" bestFit="1" customWidth="1"/>
    <col min="9" max="9" width="10.5703125" style="52" customWidth="1"/>
    <col min="10" max="10" width="11.5703125" bestFit="1" customWidth="1"/>
    <col min="12" max="12" width="10.5703125" bestFit="1" customWidth="1"/>
    <col min="13" max="13" width="9.5703125" bestFit="1" customWidth="1"/>
    <col min="14" max="14" width="10.5703125" bestFit="1" customWidth="1"/>
  </cols>
  <sheetData>
    <row r="1" spans="1:14" ht="37.5" customHeight="1">
      <c r="A1" s="660"/>
      <c r="B1" s="661"/>
      <c r="C1" s="661"/>
      <c r="D1" s="661"/>
      <c r="E1" s="661"/>
      <c r="F1" s="661"/>
      <c r="G1" s="661"/>
      <c r="H1" s="661"/>
      <c r="I1" s="661"/>
      <c r="J1" s="662"/>
    </row>
    <row r="2" spans="1:14" ht="36" customHeight="1" thickBot="1">
      <c r="A2" s="663"/>
      <c r="B2" s="664"/>
      <c r="C2" s="664"/>
      <c r="D2" s="664"/>
      <c r="E2" s="664"/>
      <c r="F2" s="664"/>
      <c r="G2" s="664"/>
      <c r="H2" s="664"/>
      <c r="I2" s="664"/>
      <c r="J2" s="665"/>
    </row>
    <row r="3" spans="1:14" ht="16.5" thickBot="1">
      <c r="A3" s="626" t="s">
        <v>34</v>
      </c>
      <c r="B3" s="627"/>
      <c r="C3" s="628"/>
      <c r="D3" s="628"/>
      <c r="E3" s="628"/>
      <c r="F3" s="628"/>
      <c r="G3" s="628"/>
      <c r="H3" s="628"/>
      <c r="I3" s="628"/>
      <c r="J3" s="629"/>
    </row>
    <row r="4" spans="1:14" ht="15.75" thickBot="1">
      <c r="A4" s="645"/>
      <c r="B4" s="646"/>
      <c r="C4" s="646"/>
      <c r="D4" s="646"/>
      <c r="E4" s="646"/>
      <c r="F4" s="646"/>
      <c r="G4" s="646"/>
      <c r="H4" s="646"/>
      <c r="I4" s="646"/>
      <c r="J4" s="647"/>
    </row>
    <row r="5" spans="1:14">
      <c r="A5" s="28" t="s">
        <v>9</v>
      </c>
      <c r="B5" s="631" t="s">
        <v>937</v>
      </c>
      <c r="C5" s="631"/>
      <c r="D5" s="631"/>
      <c r="E5" s="631"/>
      <c r="F5" s="631"/>
      <c r="G5" s="631"/>
      <c r="H5" s="631"/>
      <c r="I5" s="631"/>
      <c r="J5" s="632"/>
    </row>
    <row r="6" spans="1:14" ht="15" customHeight="1">
      <c r="A6" s="29" t="s">
        <v>47</v>
      </c>
      <c r="B6" s="634" t="s">
        <v>45</v>
      </c>
      <c r="C6" s="634"/>
      <c r="D6" s="634"/>
      <c r="E6" s="634"/>
      <c r="F6" s="634"/>
      <c r="G6" s="670"/>
      <c r="H6" s="670"/>
      <c r="I6" s="670"/>
      <c r="J6" s="636"/>
    </row>
    <row r="7" spans="1:14" ht="15.75" thickBot="1">
      <c r="A7" s="30" t="s">
        <v>10</v>
      </c>
      <c r="B7" s="638" t="s">
        <v>923</v>
      </c>
      <c r="C7" s="638"/>
      <c r="D7" s="638"/>
      <c r="E7" s="638"/>
      <c r="F7" s="638"/>
      <c r="G7" s="638"/>
      <c r="H7" s="638"/>
      <c r="I7" s="638"/>
      <c r="J7" s="671"/>
    </row>
    <row r="8" spans="1:14" ht="15.75" customHeight="1">
      <c r="A8" s="672" t="s">
        <v>1</v>
      </c>
      <c r="B8" s="674" t="s">
        <v>37</v>
      </c>
      <c r="C8" s="35"/>
      <c r="D8" s="35"/>
      <c r="E8" s="668" t="s">
        <v>40</v>
      </c>
      <c r="F8" s="668"/>
      <c r="G8" s="668"/>
      <c r="H8" s="668"/>
      <c r="I8" s="668"/>
      <c r="J8" s="669"/>
    </row>
    <row r="9" spans="1:14" ht="15.75" thickBot="1">
      <c r="A9" s="673"/>
      <c r="B9" s="675"/>
      <c r="C9" s="487" t="s">
        <v>38</v>
      </c>
      <c r="D9" s="488" t="s">
        <v>39</v>
      </c>
      <c r="E9" s="487" t="s">
        <v>42</v>
      </c>
      <c r="F9" s="487" t="s">
        <v>41</v>
      </c>
      <c r="G9" s="487" t="s">
        <v>43</v>
      </c>
      <c r="H9" s="487" t="s">
        <v>925</v>
      </c>
      <c r="I9" s="487" t="s">
        <v>926</v>
      </c>
      <c r="J9" s="489" t="s">
        <v>44</v>
      </c>
    </row>
    <row r="10" spans="1:14">
      <c r="A10" s="450"/>
      <c r="B10" s="666" t="s">
        <v>57</v>
      </c>
      <c r="C10" s="676">
        <f>SUM('Planilha Orçamentária Laboratór'!I10)</f>
        <v>19926.509999999998</v>
      </c>
      <c r="D10" s="677">
        <f>SUM(C10/C73)</f>
        <v>4.4418636652034174E-2</v>
      </c>
      <c r="E10" s="590">
        <v>0.16586600000000001</v>
      </c>
      <c r="F10" s="590">
        <v>0.18584000000000001</v>
      </c>
      <c r="G10" s="590">
        <v>0.26704899999999998</v>
      </c>
      <c r="H10" s="590">
        <v>0.24465500000000001</v>
      </c>
      <c r="I10" s="590">
        <v>0.13658799999999999</v>
      </c>
      <c r="J10" s="34">
        <f>SUM(E10:I10)</f>
        <v>0.99999799999999994</v>
      </c>
      <c r="M10" s="31"/>
    </row>
    <row r="11" spans="1:14">
      <c r="A11" s="491" t="s">
        <v>255</v>
      </c>
      <c r="B11" s="651"/>
      <c r="C11" s="649"/>
      <c r="D11" s="650"/>
      <c r="E11" s="486"/>
      <c r="F11" s="486"/>
      <c r="G11" s="486"/>
      <c r="H11" s="486"/>
      <c r="I11" s="486"/>
      <c r="J11" s="463"/>
      <c r="M11" s="31"/>
    </row>
    <row r="12" spans="1:14">
      <c r="A12" s="491"/>
      <c r="B12" s="667"/>
      <c r="C12" s="649"/>
      <c r="D12" s="650"/>
      <c r="E12" s="460">
        <f>SUM(E10*C10)</f>
        <v>3305.1305076600001</v>
      </c>
      <c r="F12" s="460">
        <f>SUM(C10*F10)</f>
        <v>3703.1426183999997</v>
      </c>
      <c r="G12" s="460">
        <f>SUM(C10*G10)</f>
        <v>5321.3545689899993</v>
      </c>
      <c r="H12" s="460">
        <f>SUM(H10*C10)</f>
        <v>4875.1203040499995</v>
      </c>
      <c r="I12" s="460">
        <v>2721.76</v>
      </c>
      <c r="J12" s="470">
        <v>19926.509999999998</v>
      </c>
      <c r="L12" s="10"/>
      <c r="M12" s="31"/>
      <c r="N12" s="10"/>
    </row>
    <row r="13" spans="1:14" s="52" customFormat="1">
      <c r="A13" s="591"/>
      <c r="B13" s="678" t="s">
        <v>946</v>
      </c>
      <c r="C13" s="679">
        <f>SUM('Planilha Orçamentária Laboratór'!I13)</f>
        <v>1186.95</v>
      </c>
      <c r="D13" s="680">
        <f>SUM(C13/C73)</f>
        <v>2.6458572411391643E-3</v>
      </c>
      <c r="E13" s="594">
        <v>1</v>
      </c>
      <c r="F13" s="592"/>
      <c r="G13" s="592"/>
      <c r="H13" s="592"/>
      <c r="I13" s="592"/>
      <c r="J13" s="492">
        <f>SUM(E13:I13)</f>
        <v>1</v>
      </c>
      <c r="M13" s="31"/>
    </row>
    <row r="14" spans="1:14" s="52" customFormat="1">
      <c r="A14" s="591" t="s">
        <v>945</v>
      </c>
      <c r="B14" s="678"/>
      <c r="C14" s="655"/>
      <c r="D14" s="658"/>
      <c r="E14" s="486"/>
      <c r="F14" s="592"/>
      <c r="G14" s="592"/>
      <c r="H14" s="592"/>
      <c r="I14" s="592"/>
      <c r="J14" s="593"/>
      <c r="M14" s="31"/>
    </row>
    <row r="15" spans="1:14" s="52" customFormat="1">
      <c r="A15" s="591"/>
      <c r="B15" s="678"/>
      <c r="C15" s="656"/>
      <c r="D15" s="659"/>
      <c r="E15" s="592">
        <f>SUM(E13*C13)</f>
        <v>1186.95</v>
      </c>
      <c r="F15" s="592"/>
      <c r="G15" s="592"/>
      <c r="H15" s="592"/>
      <c r="I15" s="592"/>
      <c r="J15" s="470">
        <f>SUM(E15:I15)</f>
        <v>1186.95</v>
      </c>
      <c r="M15" s="31"/>
    </row>
    <row r="16" spans="1:14" s="52" customFormat="1">
      <c r="A16" s="491"/>
      <c r="B16" s="651" t="s">
        <v>60</v>
      </c>
      <c r="C16" s="648">
        <f>SUM('Planilha Orçamentária Laboratór'!I16)</f>
        <v>59570.159999999996</v>
      </c>
      <c r="D16" s="650">
        <f>SUM(C16/C73)</f>
        <v>0.13278919852716506</v>
      </c>
      <c r="E16" s="484"/>
      <c r="F16" s="484">
        <f>SUM(F18/C16)</f>
        <v>0.65480166580046117</v>
      </c>
      <c r="G16" s="484">
        <f>SUM(G18/C16)</f>
        <v>0.3304437993787494</v>
      </c>
      <c r="H16" s="484">
        <f>SUM(H18/C16)</f>
        <v>1.4754534820789469E-2</v>
      </c>
      <c r="I16" s="483"/>
      <c r="J16" s="492">
        <f>SUM(E16:I16)</f>
        <v>1</v>
      </c>
      <c r="M16" s="31"/>
    </row>
    <row r="17" spans="1:14" s="52" customFormat="1">
      <c r="A17" s="491" t="s">
        <v>258</v>
      </c>
      <c r="B17" s="651"/>
      <c r="C17" s="649"/>
      <c r="D17" s="650"/>
      <c r="E17" s="416"/>
      <c r="F17" s="486"/>
      <c r="G17" s="486"/>
      <c r="H17" s="486"/>
      <c r="I17" s="483"/>
      <c r="J17" s="463"/>
      <c r="M17" s="31"/>
    </row>
    <row r="18" spans="1:14" s="52" customFormat="1">
      <c r="A18" s="491"/>
      <c r="B18" s="651"/>
      <c r="C18" s="649"/>
      <c r="D18" s="650"/>
      <c r="E18" s="485">
        <f>SUM(C16*E16)</f>
        <v>0</v>
      </c>
      <c r="F18" s="460">
        <v>39006.639999999999</v>
      </c>
      <c r="G18" s="460">
        <v>19684.59</v>
      </c>
      <c r="H18" s="460">
        <v>878.93</v>
      </c>
      <c r="I18" s="483"/>
      <c r="J18" s="470">
        <v>59570.16</v>
      </c>
      <c r="M18" s="31"/>
    </row>
    <row r="19" spans="1:14" s="52" customFormat="1">
      <c r="A19" s="491"/>
      <c r="B19" s="651" t="s">
        <v>69</v>
      </c>
      <c r="C19" s="648">
        <f>SUM('Planilha Orçamentária Laboratór'!I26)</f>
        <v>34821.550000000003</v>
      </c>
      <c r="D19" s="650">
        <f>SUM(C19/C73)</f>
        <v>7.762150909068577E-2</v>
      </c>
      <c r="E19" s="484">
        <f>SUM(E21/C19)</f>
        <v>0.44722018405269148</v>
      </c>
      <c r="F19" s="484">
        <f>SUM(F21/C19)</f>
        <v>0.22233473237118967</v>
      </c>
      <c r="G19" s="484">
        <f>SUM(G21/C19)</f>
        <v>0.14744604993172331</v>
      </c>
      <c r="H19" s="484">
        <f>SUM(H21/C19)</f>
        <v>0.18299903364439549</v>
      </c>
      <c r="I19" s="484"/>
      <c r="J19" s="492">
        <f>SUM(E19:I19)</f>
        <v>1</v>
      </c>
      <c r="M19" s="31"/>
    </row>
    <row r="20" spans="1:14" s="52" customFormat="1">
      <c r="A20" s="491" t="s">
        <v>264</v>
      </c>
      <c r="B20" s="651"/>
      <c r="C20" s="649"/>
      <c r="D20" s="650"/>
      <c r="E20" s="486"/>
      <c r="F20" s="486"/>
      <c r="G20" s="486"/>
      <c r="H20" s="486"/>
      <c r="I20" s="416"/>
      <c r="J20" s="463"/>
      <c r="M20" s="31"/>
    </row>
    <row r="21" spans="1:14" s="52" customFormat="1">
      <c r="A21" s="491"/>
      <c r="B21" s="651"/>
      <c r="C21" s="649"/>
      <c r="D21" s="650"/>
      <c r="E21" s="485">
        <v>15572.9</v>
      </c>
      <c r="F21" s="460">
        <v>7742.04</v>
      </c>
      <c r="G21" s="460">
        <v>5134.3</v>
      </c>
      <c r="H21" s="460">
        <v>6372.31</v>
      </c>
      <c r="I21" s="460"/>
      <c r="J21" s="470">
        <v>34821.550000000003</v>
      </c>
      <c r="M21" s="31"/>
    </row>
    <row r="22" spans="1:14" s="52" customFormat="1">
      <c r="A22" s="491"/>
      <c r="B22" s="651" t="s">
        <v>78</v>
      </c>
      <c r="C22" s="648">
        <f>SUM('Planilha Orçamentária Laboratór'!I40)</f>
        <v>44073.05</v>
      </c>
      <c r="D22" s="650">
        <f>SUM(C22/C73)</f>
        <v>9.8244238157958172E-2</v>
      </c>
      <c r="E22" s="484"/>
      <c r="F22" s="484">
        <f>SUM(F24/C22)</f>
        <v>0.30828227227296501</v>
      </c>
      <c r="G22" s="484">
        <f>SUM(G24/C22)</f>
        <v>0.20552151484864331</v>
      </c>
      <c r="H22" s="484">
        <f>SUM(H24/C22)</f>
        <v>0.46154282492362109</v>
      </c>
      <c r="I22" s="484">
        <f>SUM(I24/C22)</f>
        <v>2.4653387954770543E-2</v>
      </c>
      <c r="J22" s="492">
        <f>SUM(E22:I22)</f>
        <v>1</v>
      </c>
      <c r="M22" s="31"/>
    </row>
    <row r="23" spans="1:14" s="52" customFormat="1">
      <c r="A23" s="491" t="s">
        <v>275</v>
      </c>
      <c r="B23" s="651"/>
      <c r="C23" s="649"/>
      <c r="D23" s="650"/>
      <c r="E23" s="416"/>
      <c r="F23" s="486"/>
      <c r="G23" s="486"/>
      <c r="H23" s="486"/>
      <c r="I23" s="486"/>
      <c r="J23" s="463"/>
      <c r="M23" s="31"/>
    </row>
    <row r="24" spans="1:14" s="52" customFormat="1">
      <c r="A24" s="491"/>
      <c r="B24" s="651"/>
      <c r="C24" s="649"/>
      <c r="D24" s="650"/>
      <c r="E24" s="485">
        <f>SUM(C22*E22)</f>
        <v>0</v>
      </c>
      <c r="F24" s="460">
        <v>13586.94</v>
      </c>
      <c r="G24" s="460">
        <v>9057.9599999999991</v>
      </c>
      <c r="H24" s="460">
        <v>20341.599999999999</v>
      </c>
      <c r="I24" s="460">
        <v>1086.55</v>
      </c>
      <c r="J24" s="470">
        <v>44073.05</v>
      </c>
      <c r="M24" s="31"/>
    </row>
    <row r="25" spans="1:14" s="52" customFormat="1" ht="15" customHeight="1">
      <c r="A25" s="491"/>
      <c r="B25" s="651" t="s">
        <v>91</v>
      </c>
      <c r="C25" s="648">
        <f>SUM('Planilha Orçamentária Laboratór'!I54)</f>
        <v>20818.73</v>
      </c>
      <c r="D25" s="650">
        <f>SUM(C25/C73)</f>
        <v>4.640750454679738E-2</v>
      </c>
      <c r="E25" s="484"/>
      <c r="F25" s="484">
        <f>SUM(F27/C25)</f>
        <v>0.24486844298379395</v>
      </c>
      <c r="G25" s="484">
        <f>SUM(G27/C25)</f>
        <v>0.28574701722919699</v>
      </c>
      <c r="H25" s="484">
        <f>SUM(H27/C25)</f>
        <v>0.41798082784108348</v>
      </c>
      <c r="I25" s="484">
        <f>SUM(I27/C25)</f>
        <v>5.140371194592562E-2</v>
      </c>
      <c r="J25" s="492">
        <f>SUM(E25:I25)</f>
        <v>1</v>
      </c>
      <c r="M25" s="31"/>
    </row>
    <row r="26" spans="1:14" s="52" customFormat="1">
      <c r="A26" s="491" t="s">
        <v>284</v>
      </c>
      <c r="B26" s="651"/>
      <c r="C26" s="649"/>
      <c r="D26" s="650"/>
      <c r="E26" s="416"/>
      <c r="F26" s="486"/>
      <c r="G26" s="486"/>
      <c r="H26" s="486"/>
      <c r="I26" s="486"/>
      <c r="J26" s="463"/>
      <c r="M26" s="31"/>
    </row>
    <row r="27" spans="1:14" s="52" customFormat="1">
      <c r="A27" s="491"/>
      <c r="B27" s="651"/>
      <c r="C27" s="649"/>
      <c r="D27" s="650"/>
      <c r="E27" s="485">
        <f>SUM(C25*E25)</f>
        <v>0</v>
      </c>
      <c r="F27" s="460">
        <v>5097.8500000000004</v>
      </c>
      <c r="G27" s="460">
        <v>5948.89</v>
      </c>
      <c r="H27" s="460">
        <v>8701.83</v>
      </c>
      <c r="I27" s="460">
        <v>1070.1600000000001</v>
      </c>
      <c r="J27" s="470">
        <v>20818.73</v>
      </c>
      <c r="L27" s="10"/>
      <c r="M27" s="31"/>
      <c r="N27" s="10"/>
    </row>
    <row r="28" spans="1:14" s="52" customFormat="1" ht="15" customHeight="1">
      <c r="A28" s="491"/>
      <c r="B28" s="651" t="s">
        <v>96</v>
      </c>
      <c r="C28" s="648">
        <f>SUM('Planilha Orçamentária Laboratór'!I60)</f>
        <v>5592.03</v>
      </c>
      <c r="D28" s="650">
        <f>SUM(C28/C73)</f>
        <v>1.2465321258829301E-2</v>
      </c>
      <c r="E28" s="484"/>
      <c r="F28" s="484"/>
      <c r="G28" s="484">
        <f>SUM(G30/C28)</f>
        <v>0.17722186755078209</v>
      </c>
      <c r="H28" s="484">
        <f>SUM(H30/C28)</f>
        <v>0.41138906622460897</v>
      </c>
      <c r="I28" s="484">
        <f>SUM(I30/C28)</f>
        <v>0.41138906622460897</v>
      </c>
      <c r="J28" s="492">
        <f>SUM(E28:I28)</f>
        <v>1</v>
      </c>
      <c r="M28" s="31"/>
    </row>
    <row r="29" spans="1:14" s="52" customFormat="1">
      <c r="A29" s="491" t="s">
        <v>289</v>
      </c>
      <c r="B29" s="651"/>
      <c r="C29" s="649"/>
      <c r="D29" s="650"/>
      <c r="E29" s="416"/>
      <c r="F29" s="416"/>
      <c r="G29" s="486"/>
      <c r="H29" s="486"/>
      <c r="I29" s="486"/>
      <c r="J29" s="463"/>
      <c r="M29" s="31"/>
    </row>
    <row r="30" spans="1:14" s="52" customFormat="1">
      <c r="A30" s="491"/>
      <c r="B30" s="651"/>
      <c r="C30" s="649"/>
      <c r="D30" s="650"/>
      <c r="E30" s="485">
        <f>SUM(C28*E28)</f>
        <v>0</v>
      </c>
      <c r="F30" s="460"/>
      <c r="G30" s="460">
        <v>991.03</v>
      </c>
      <c r="H30" s="460">
        <v>2300.5</v>
      </c>
      <c r="I30" s="480">
        <v>2300.5</v>
      </c>
      <c r="J30" s="470">
        <v>5592.03</v>
      </c>
      <c r="M30" s="31"/>
    </row>
    <row r="31" spans="1:14" s="52" customFormat="1">
      <c r="A31" s="491"/>
      <c r="B31" s="681" t="s">
        <v>98</v>
      </c>
      <c r="C31" s="648">
        <f>SUM('Planilha Orçamentária Laboratór'!I63)</f>
        <v>76450.06</v>
      </c>
      <c r="D31" s="650">
        <f>SUM(C31/C73)</f>
        <v>0.1704165675357206</v>
      </c>
      <c r="E31" s="484">
        <f>SUM(E33/C31)</f>
        <v>0.48898653578558349</v>
      </c>
      <c r="F31" s="484">
        <f>SUM(F33/C31)</f>
        <v>0.16568201516126999</v>
      </c>
      <c r="G31" s="484"/>
      <c r="H31" s="484">
        <f>SUM(H33/C31)</f>
        <v>0.24299065298313699</v>
      </c>
      <c r="I31" s="484">
        <f>SUM(I33/C31)</f>
        <v>0.10234079607000963</v>
      </c>
      <c r="J31" s="492">
        <f>SUM(E31:I31)</f>
        <v>1</v>
      </c>
      <c r="M31" s="31"/>
    </row>
    <row r="32" spans="1:14" s="52" customFormat="1" ht="15" customHeight="1">
      <c r="A32" s="491" t="s">
        <v>291</v>
      </c>
      <c r="B32" s="682"/>
      <c r="C32" s="649"/>
      <c r="D32" s="650"/>
      <c r="E32" s="490"/>
      <c r="F32" s="486"/>
      <c r="G32" s="416"/>
      <c r="H32" s="486"/>
      <c r="I32" s="486"/>
      <c r="J32" s="470"/>
      <c r="M32" s="31"/>
    </row>
    <row r="33" spans="1:14" s="52" customFormat="1">
      <c r="A33" s="491"/>
      <c r="B33" s="683"/>
      <c r="C33" s="649"/>
      <c r="D33" s="650"/>
      <c r="E33" s="485">
        <v>37383.050000000003</v>
      </c>
      <c r="F33" s="460">
        <v>12666.4</v>
      </c>
      <c r="G33" s="485"/>
      <c r="H33" s="460">
        <v>18576.650000000001</v>
      </c>
      <c r="I33" s="460">
        <v>7823.96</v>
      </c>
      <c r="J33" s="470">
        <v>76450.06</v>
      </c>
      <c r="L33" s="10"/>
      <c r="M33" s="31"/>
      <c r="N33" s="10"/>
    </row>
    <row r="34" spans="1:14">
      <c r="A34" s="491"/>
      <c r="B34" s="651" t="s">
        <v>139</v>
      </c>
      <c r="C34" s="648">
        <f>SUM('Planilha Orçamentária Laboratór'!I152)</f>
        <v>71096.92</v>
      </c>
      <c r="D34" s="650">
        <f>SUM(C34/C73)</f>
        <v>0.15848376140923531</v>
      </c>
      <c r="E34" s="484">
        <f>SUM(E36/C34)</f>
        <v>0.23855801348356584</v>
      </c>
      <c r="F34" s="484"/>
      <c r="G34" s="484">
        <f>SUM(G36/C34)</f>
        <v>0.51452186677003731</v>
      </c>
      <c r="H34" s="484">
        <f>SUM(H36/C34)</f>
        <v>0.11711716907005254</v>
      </c>
      <c r="I34" s="484">
        <v>0.15</v>
      </c>
      <c r="J34" s="492">
        <f>SUM(E34:I34)</f>
        <v>1.0201970493236556</v>
      </c>
      <c r="M34" s="31"/>
    </row>
    <row r="35" spans="1:14">
      <c r="A35" s="491" t="s">
        <v>375</v>
      </c>
      <c r="B35" s="651"/>
      <c r="C35" s="649"/>
      <c r="D35" s="650"/>
      <c r="E35" s="486"/>
      <c r="F35" s="416"/>
      <c r="G35" s="486"/>
      <c r="H35" s="486"/>
      <c r="I35" s="486"/>
      <c r="J35" s="463"/>
      <c r="M35" s="31"/>
    </row>
    <row r="36" spans="1:14">
      <c r="A36" s="491"/>
      <c r="B36" s="651"/>
      <c r="C36" s="649"/>
      <c r="D36" s="650"/>
      <c r="E36" s="485">
        <v>16960.740000000002</v>
      </c>
      <c r="F36" s="460"/>
      <c r="G36" s="460">
        <v>36580.92</v>
      </c>
      <c r="H36" s="460">
        <v>8326.67</v>
      </c>
      <c r="I36" s="460">
        <v>9228.59</v>
      </c>
      <c r="J36" s="470">
        <v>71096.92</v>
      </c>
      <c r="L36" s="10"/>
      <c r="M36" s="596"/>
    </row>
    <row r="37" spans="1:14">
      <c r="A37" s="491"/>
      <c r="B37" s="651" t="s">
        <v>196</v>
      </c>
      <c r="C37" s="648">
        <f>SUM('Planilha Orçamentária Laboratór'!I213)</f>
        <v>24422.59</v>
      </c>
      <c r="D37" s="650">
        <f>SUM(C37/C73)</f>
        <v>5.4440950839439686E-2</v>
      </c>
      <c r="E37" s="484"/>
      <c r="F37" s="484"/>
      <c r="G37" s="484">
        <f>SUM(G39/C37)</f>
        <v>1</v>
      </c>
      <c r="H37" s="484"/>
      <c r="I37" s="484"/>
      <c r="J37" s="492">
        <f>SUM(E37:I37)</f>
        <v>1</v>
      </c>
      <c r="M37" s="32"/>
    </row>
    <row r="38" spans="1:14">
      <c r="A38" s="491" t="s">
        <v>434</v>
      </c>
      <c r="B38" s="651"/>
      <c r="C38" s="649"/>
      <c r="D38" s="650"/>
      <c r="E38" s="416"/>
      <c r="F38" s="416"/>
      <c r="G38" s="486"/>
      <c r="H38" s="416"/>
      <c r="I38" s="416"/>
      <c r="J38" s="463"/>
      <c r="M38" s="31"/>
    </row>
    <row r="39" spans="1:14">
      <c r="A39" s="491"/>
      <c r="B39" s="651"/>
      <c r="C39" s="649"/>
      <c r="D39" s="650"/>
      <c r="E39" s="485">
        <f>SUM(C37*E37)</f>
        <v>0</v>
      </c>
      <c r="F39" s="485"/>
      <c r="G39" s="485">
        <v>24422.59</v>
      </c>
      <c r="H39" s="485"/>
      <c r="I39" s="485"/>
      <c r="J39" s="470">
        <v>24422.59</v>
      </c>
      <c r="M39" s="31"/>
    </row>
    <row r="40" spans="1:14">
      <c r="A40" s="491"/>
      <c r="B40" s="651" t="s">
        <v>216</v>
      </c>
      <c r="C40" s="648">
        <f>SUM('Planilha Orçamentária Laboratór'!I238)</f>
        <v>2749.44</v>
      </c>
      <c r="D40" s="650">
        <f>SUM(C40/C73)</f>
        <v>6.1288392376070292E-3</v>
      </c>
      <c r="E40" s="416"/>
      <c r="F40" s="416"/>
      <c r="G40" s="484"/>
      <c r="H40" s="484">
        <f>SUM(H42/C40)</f>
        <v>1</v>
      </c>
      <c r="I40" s="484"/>
      <c r="J40" s="492">
        <f>SUM(E40:I40)</f>
        <v>1</v>
      </c>
      <c r="M40" s="31"/>
    </row>
    <row r="41" spans="1:14">
      <c r="A41" s="491" t="s">
        <v>457</v>
      </c>
      <c r="B41" s="651"/>
      <c r="C41" s="649"/>
      <c r="D41" s="650"/>
      <c r="E41" s="416"/>
      <c r="F41" s="416"/>
      <c r="G41" s="416"/>
      <c r="H41" s="486"/>
      <c r="I41" s="416"/>
      <c r="J41" s="463"/>
    </row>
    <row r="42" spans="1:14">
      <c r="A42" s="491"/>
      <c r="B42" s="651"/>
      <c r="C42" s="649"/>
      <c r="D42" s="650"/>
      <c r="E42" s="416"/>
      <c r="F42" s="416"/>
      <c r="G42" s="485">
        <f>SUM(C40*G40)</f>
        <v>0</v>
      </c>
      <c r="H42" s="485">
        <v>2749.44</v>
      </c>
      <c r="I42" s="485"/>
      <c r="J42" s="470">
        <v>2749.44</v>
      </c>
    </row>
    <row r="43" spans="1:14">
      <c r="A43" s="491"/>
      <c r="B43" s="651" t="s">
        <v>224</v>
      </c>
      <c r="C43" s="648">
        <f>SUM('Planilha Orçamentária Laboratór'!I247)</f>
        <v>41340.019999999997</v>
      </c>
      <c r="D43" s="650">
        <f>SUM(C43/C73)</f>
        <v>9.2151978824582217E-2</v>
      </c>
      <c r="E43" s="484"/>
      <c r="F43" s="484">
        <f>SUM(F45/C43)</f>
        <v>1.8084171221978123E-2</v>
      </c>
      <c r="G43" s="484">
        <f>SUM(G45/C43)</f>
        <v>0.17638501384372821</v>
      </c>
      <c r="H43" s="484">
        <f>SUM(H45/C43)</f>
        <v>0.30805524525629163</v>
      </c>
      <c r="I43" s="484">
        <f>SUM(I45/C43)</f>
        <v>0.49747556967800216</v>
      </c>
      <c r="J43" s="492">
        <f>SUM(E43:I43)</f>
        <v>1.0000000000000002</v>
      </c>
    </row>
    <row r="44" spans="1:14">
      <c r="A44" s="491" t="s">
        <v>465</v>
      </c>
      <c r="B44" s="651"/>
      <c r="C44" s="649"/>
      <c r="D44" s="650"/>
      <c r="E44" s="416"/>
      <c r="F44" s="486"/>
      <c r="G44" s="486"/>
      <c r="H44" s="486"/>
      <c r="I44" s="486"/>
      <c r="J44" s="463"/>
    </row>
    <row r="45" spans="1:14">
      <c r="A45" s="491"/>
      <c r="B45" s="651"/>
      <c r="C45" s="649"/>
      <c r="D45" s="650"/>
      <c r="E45" s="485">
        <f>SUM(C43*E43)</f>
        <v>0</v>
      </c>
      <c r="F45" s="485">
        <v>747.6</v>
      </c>
      <c r="G45" s="485">
        <v>7291.76</v>
      </c>
      <c r="H45" s="485">
        <v>12735.01</v>
      </c>
      <c r="I45" s="485">
        <v>20565.650000000001</v>
      </c>
      <c r="J45" s="470">
        <v>41340.019999999997</v>
      </c>
      <c r="L45" s="10"/>
      <c r="N45" s="10"/>
    </row>
    <row r="46" spans="1:14">
      <c r="A46" s="491"/>
      <c r="B46" s="651" t="s">
        <v>237</v>
      </c>
      <c r="C46" s="648">
        <f>SUM('Planilha Orçamentária Laboratór'!I262)</f>
        <v>6692.4500000000007</v>
      </c>
      <c r="D46" s="650">
        <f>SUM(C46/C73)</f>
        <v>1.4918292508919332E-2</v>
      </c>
      <c r="E46" s="484"/>
      <c r="F46" s="484"/>
      <c r="G46" s="484"/>
      <c r="H46" s="484">
        <f>SUM(H48/C46)</f>
        <v>0.50797092245739595</v>
      </c>
      <c r="I46" s="484">
        <f>SUM(I48/C46)</f>
        <v>0.49202907754260394</v>
      </c>
      <c r="J46" s="492">
        <f>SUM(E46:I46)</f>
        <v>0.99999999999999989</v>
      </c>
    </row>
    <row r="47" spans="1:14">
      <c r="A47" s="491" t="s">
        <v>476</v>
      </c>
      <c r="B47" s="651"/>
      <c r="C47" s="649"/>
      <c r="D47" s="650"/>
      <c r="E47" s="416"/>
      <c r="F47" s="416"/>
      <c r="G47" s="416"/>
      <c r="H47" s="486"/>
      <c r="I47" s="486"/>
      <c r="J47" s="463"/>
    </row>
    <row r="48" spans="1:14">
      <c r="A48" s="491"/>
      <c r="B48" s="651"/>
      <c r="C48" s="649"/>
      <c r="D48" s="650"/>
      <c r="E48" s="485">
        <f>SUM(C46*E46)</f>
        <v>0</v>
      </c>
      <c r="F48" s="485"/>
      <c r="G48" s="485"/>
      <c r="H48" s="485">
        <v>3399.57</v>
      </c>
      <c r="I48" s="485">
        <v>3292.88</v>
      </c>
      <c r="J48" s="470">
        <v>6692.45</v>
      </c>
    </row>
    <row r="49" spans="1:13">
      <c r="A49" s="491"/>
      <c r="B49" s="651" t="s">
        <v>241</v>
      </c>
      <c r="C49" s="648">
        <f>SUM('Planilha Orçamentária Laboratór'!I267)</f>
        <v>3902.5899999999997</v>
      </c>
      <c r="D49" s="650">
        <f>SUM(C49/C73)</f>
        <v>8.6993521299947672E-3</v>
      </c>
      <c r="E49" s="484"/>
      <c r="F49" s="484"/>
      <c r="G49" s="484"/>
      <c r="H49" s="484"/>
      <c r="I49" s="484">
        <f>SUM(I51/C49)</f>
        <v>1.0000000000000002</v>
      </c>
      <c r="J49" s="492">
        <f>SUM(E49:I49)</f>
        <v>1.0000000000000002</v>
      </c>
    </row>
    <row r="50" spans="1:13">
      <c r="A50" s="491" t="s">
        <v>480</v>
      </c>
      <c r="B50" s="651"/>
      <c r="C50" s="649"/>
      <c r="D50" s="650"/>
      <c r="E50" s="416"/>
      <c r="F50" s="416"/>
      <c r="G50" s="416"/>
      <c r="H50" s="416"/>
      <c r="I50" s="486"/>
      <c r="J50" s="463"/>
    </row>
    <row r="51" spans="1:13">
      <c r="A51" s="491"/>
      <c r="B51" s="651"/>
      <c r="C51" s="649"/>
      <c r="D51" s="650"/>
      <c r="E51" s="485">
        <f>SUM(C49*E49)</f>
        <v>0</v>
      </c>
      <c r="F51" s="485"/>
      <c r="G51" s="485"/>
      <c r="H51" s="485"/>
      <c r="I51" s="485">
        <v>3902.59</v>
      </c>
      <c r="J51" s="470">
        <v>3902.59</v>
      </c>
    </row>
    <row r="52" spans="1:13">
      <c r="A52" s="491"/>
      <c r="B52" s="651" t="s">
        <v>244</v>
      </c>
      <c r="C52" s="648">
        <f>SUM('Planilha Orçamentária Laboratór'!I271)</f>
        <v>551.63</v>
      </c>
      <c r="D52" s="650">
        <f>SUM(C52/C73)</f>
        <v>1.2296509793416717E-3</v>
      </c>
      <c r="E52" s="484"/>
      <c r="F52" s="484"/>
      <c r="G52" s="484">
        <f>SUM(G54/C52)</f>
        <v>0.92373511230353678</v>
      </c>
      <c r="H52" s="484">
        <f>SUM(H54/C52)</f>
        <v>7.626488769646321E-2</v>
      </c>
      <c r="I52" s="484"/>
      <c r="J52" s="492">
        <f>SUM(E52:I52)</f>
        <v>1</v>
      </c>
    </row>
    <row r="53" spans="1:13">
      <c r="A53" s="491" t="s">
        <v>483</v>
      </c>
      <c r="B53" s="651"/>
      <c r="C53" s="649"/>
      <c r="D53" s="650"/>
      <c r="E53" s="416"/>
      <c r="F53" s="416"/>
      <c r="G53" s="486"/>
      <c r="H53" s="486"/>
      <c r="I53" s="416"/>
      <c r="J53" s="463"/>
    </row>
    <row r="54" spans="1:13">
      <c r="A54" s="491"/>
      <c r="B54" s="651"/>
      <c r="C54" s="649"/>
      <c r="D54" s="650"/>
      <c r="E54" s="485">
        <f>SUM(C52*E52)</f>
        <v>0</v>
      </c>
      <c r="F54" s="485">
        <f>SUM(C52*F52)</f>
        <v>0</v>
      </c>
      <c r="G54" s="485">
        <v>509.56</v>
      </c>
      <c r="H54" s="485">
        <v>42.07</v>
      </c>
      <c r="I54" s="485"/>
      <c r="J54" s="470">
        <v>551.63</v>
      </c>
    </row>
    <row r="55" spans="1:13">
      <c r="A55" s="491"/>
      <c r="B55" s="651" t="s">
        <v>246</v>
      </c>
      <c r="C55" s="648">
        <f>SUM('Planilha Orçamentária Laboratór'!I278)</f>
        <v>17758.900000000001</v>
      </c>
      <c r="D55" s="650">
        <f>SUM(C55/C73)</f>
        <v>3.9586767900641397E-2</v>
      </c>
      <c r="E55" s="484"/>
      <c r="F55" s="484"/>
      <c r="G55" s="484">
        <f>SUM(G57/C55)</f>
        <v>6.4779913170297715E-2</v>
      </c>
      <c r="H55" s="484">
        <f>SUM(H57/C55)</f>
        <v>0.56825422745778165</v>
      </c>
      <c r="I55" s="484">
        <f>SUM(I57/C55)</f>
        <v>0.3669658593719205</v>
      </c>
      <c r="J55" s="492">
        <f>SUM(E55:I55)</f>
        <v>0.99999999999999989</v>
      </c>
    </row>
    <row r="56" spans="1:13">
      <c r="A56" s="491" t="s">
        <v>489</v>
      </c>
      <c r="B56" s="651"/>
      <c r="C56" s="649"/>
      <c r="D56" s="650"/>
      <c r="E56" s="416"/>
      <c r="F56" s="416"/>
      <c r="G56" s="486"/>
      <c r="H56" s="486"/>
      <c r="I56" s="486"/>
      <c r="J56" s="463"/>
    </row>
    <row r="57" spans="1:13">
      <c r="A57" s="491"/>
      <c r="B57" s="651"/>
      <c r="C57" s="649"/>
      <c r="D57" s="650"/>
      <c r="E57" s="485">
        <f>SUM(C55*E55)</f>
        <v>0</v>
      </c>
      <c r="F57" s="485"/>
      <c r="G57" s="485">
        <v>1150.42</v>
      </c>
      <c r="H57" s="485">
        <v>10091.57</v>
      </c>
      <c r="I57" s="485">
        <v>6516.91</v>
      </c>
      <c r="J57" s="470">
        <v>17758.900000000001</v>
      </c>
      <c r="L57" s="10"/>
      <c r="M57" s="10"/>
    </row>
    <row r="58" spans="1:13">
      <c r="A58" s="491"/>
      <c r="B58" s="651" t="s">
        <v>249</v>
      </c>
      <c r="C58" s="648">
        <f>SUM('Planilha Orçamentária Laboratór'!I285)</f>
        <v>1105.54</v>
      </c>
      <c r="D58" s="650">
        <f>SUM(C58/C73)</f>
        <v>2.4643843585399482E-3</v>
      </c>
      <c r="E58" s="416"/>
      <c r="F58" s="484"/>
      <c r="G58" s="484"/>
      <c r="H58" s="484"/>
      <c r="I58" s="484">
        <f>SUM(I60/C58)</f>
        <v>1</v>
      </c>
      <c r="J58" s="492">
        <f>SUM(E58:I58)</f>
        <v>1</v>
      </c>
    </row>
    <row r="59" spans="1:13">
      <c r="A59" s="491" t="s">
        <v>495</v>
      </c>
      <c r="B59" s="651"/>
      <c r="C59" s="649"/>
      <c r="D59" s="650"/>
      <c r="E59" s="416"/>
      <c r="F59" s="416"/>
      <c r="G59" s="416"/>
      <c r="H59" s="416"/>
      <c r="I59" s="486"/>
      <c r="J59" s="463"/>
    </row>
    <row r="60" spans="1:13">
      <c r="A60" s="491"/>
      <c r="B60" s="651"/>
      <c r="C60" s="649"/>
      <c r="D60" s="650"/>
      <c r="E60" s="416"/>
      <c r="F60" s="485"/>
      <c r="G60" s="485"/>
      <c r="H60" s="485"/>
      <c r="I60" s="485">
        <v>1105.54</v>
      </c>
      <c r="J60" s="470">
        <v>1105.54</v>
      </c>
    </row>
    <row r="61" spans="1:13" s="52" customFormat="1" ht="15" customHeight="1">
      <c r="A61" s="491"/>
      <c r="B61" s="651" t="s">
        <v>91</v>
      </c>
      <c r="C61" s="648">
        <f>SUM('Planilha Orçamentária Laboratór'!I289)</f>
        <v>2356.75</v>
      </c>
      <c r="D61" s="650">
        <f>SUM(C61/C73)</f>
        <v>5.2534850272165845E-3</v>
      </c>
      <c r="E61" s="484"/>
      <c r="F61" s="484">
        <f>SUM(F63/C61)</f>
        <v>0.34737668399278665</v>
      </c>
      <c r="G61" s="484">
        <f>SUM(G63/C61)</f>
        <v>0.65262331600721335</v>
      </c>
      <c r="H61" s="484"/>
      <c r="I61" s="484"/>
      <c r="J61" s="492">
        <f>SUM(E61:I61)</f>
        <v>1</v>
      </c>
    </row>
    <row r="62" spans="1:13" s="52" customFormat="1">
      <c r="A62" s="491" t="s">
        <v>498</v>
      </c>
      <c r="B62" s="651"/>
      <c r="C62" s="649"/>
      <c r="D62" s="650"/>
      <c r="E62" s="416"/>
      <c r="F62" s="486"/>
      <c r="G62" s="486"/>
      <c r="H62" s="416"/>
      <c r="I62" s="416"/>
      <c r="J62" s="463"/>
    </row>
    <row r="63" spans="1:13" s="52" customFormat="1">
      <c r="A63" s="491"/>
      <c r="B63" s="651"/>
      <c r="C63" s="649"/>
      <c r="D63" s="650"/>
      <c r="E63" s="485">
        <f>SUM(C61*E61)</f>
        <v>0</v>
      </c>
      <c r="F63" s="485">
        <v>818.68</v>
      </c>
      <c r="G63" s="485">
        <v>1538.07</v>
      </c>
      <c r="H63" s="485"/>
      <c r="I63" s="485"/>
      <c r="J63" s="470">
        <v>2356.75</v>
      </c>
    </row>
    <row r="64" spans="1:13" s="52" customFormat="1">
      <c r="A64" s="491"/>
      <c r="B64" s="651" t="s">
        <v>78</v>
      </c>
      <c r="C64" s="648">
        <f>SUM('Planilha Orçamentária Laboratór'!I293)</f>
        <v>7707.24</v>
      </c>
      <c r="D64" s="650">
        <f>SUM(C64/C73)</f>
        <v>1.7180383978429935E-2</v>
      </c>
      <c r="E64" s="484"/>
      <c r="F64" s="484"/>
      <c r="G64" s="484"/>
      <c r="H64" s="484">
        <f>SUM(H66/C64)</f>
        <v>1</v>
      </c>
      <c r="I64" s="484"/>
      <c r="J64" s="492">
        <f>SUM(E64:I64)</f>
        <v>1</v>
      </c>
    </row>
    <row r="65" spans="1:12" s="52" customFormat="1">
      <c r="A65" s="491" t="s">
        <v>501</v>
      </c>
      <c r="B65" s="651"/>
      <c r="C65" s="649"/>
      <c r="D65" s="650"/>
      <c r="E65" s="416"/>
      <c r="F65" s="416"/>
      <c r="G65" s="416"/>
      <c r="H65" s="486"/>
      <c r="I65" s="416"/>
      <c r="J65" s="463"/>
    </row>
    <row r="66" spans="1:12" s="52" customFormat="1">
      <c r="A66" s="491"/>
      <c r="B66" s="651"/>
      <c r="C66" s="649"/>
      <c r="D66" s="650"/>
      <c r="E66" s="485">
        <f>SUM(C64*E64)</f>
        <v>0</v>
      </c>
      <c r="F66" s="485"/>
      <c r="G66" s="485"/>
      <c r="H66" s="485">
        <v>7707.24</v>
      </c>
      <c r="I66" s="485"/>
      <c r="J66" s="470">
        <v>7707.24</v>
      </c>
    </row>
    <row r="67" spans="1:12" s="52" customFormat="1">
      <c r="A67" s="559"/>
      <c r="B67" s="651" t="s">
        <v>69</v>
      </c>
      <c r="C67" s="654">
        <f>SUM('Planilha Orçamentária Laboratór'!I296)</f>
        <v>5087.1099999999997</v>
      </c>
      <c r="D67" s="657">
        <f>SUM(C67/C73)</f>
        <v>1.1339792602865708E-2</v>
      </c>
      <c r="E67" s="562"/>
      <c r="F67" s="560"/>
      <c r="G67" s="484">
        <f>SUM(G69/C67)</f>
        <v>0.42660764166687959</v>
      </c>
      <c r="H67" s="484">
        <f>SUM(H69/C67)</f>
        <v>0.57335894053794789</v>
      </c>
      <c r="I67" s="560"/>
      <c r="J67" s="492">
        <f>SUM(E67:I67)</f>
        <v>0.99996658220482748</v>
      </c>
    </row>
    <row r="68" spans="1:12" s="52" customFormat="1">
      <c r="A68" s="513" t="s">
        <v>942</v>
      </c>
      <c r="B68" s="651"/>
      <c r="C68" s="655"/>
      <c r="D68" s="658"/>
      <c r="E68" s="416"/>
      <c r="F68" s="560"/>
      <c r="G68" s="486"/>
      <c r="H68" s="486"/>
      <c r="I68" s="560"/>
      <c r="J68" s="561"/>
    </row>
    <row r="69" spans="1:12" s="52" customFormat="1">
      <c r="A69" s="559"/>
      <c r="B69" s="651"/>
      <c r="C69" s="656"/>
      <c r="D69" s="659"/>
      <c r="E69" s="560"/>
      <c r="F69" s="560"/>
      <c r="G69" s="595">
        <v>2170.1999999999998</v>
      </c>
      <c r="H69" s="560">
        <v>2916.74</v>
      </c>
      <c r="I69" s="560"/>
      <c r="J69" s="470">
        <v>5087.1099999999997</v>
      </c>
    </row>
    <row r="70" spans="1:12" s="52" customFormat="1">
      <c r="A70" s="491"/>
      <c r="B70" s="651" t="s">
        <v>253</v>
      </c>
      <c r="C70" s="648">
        <f>SUM('Planilha Orçamentária Laboratór'!I299)</f>
        <v>1396.75</v>
      </c>
      <c r="D70" s="650">
        <f>SUM(C70/C73)</f>
        <v>3.1135271928565884E-3</v>
      </c>
      <c r="E70" s="484"/>
      <c r="F70" s="484"/>
      <c r="G70" s="484"/>
      <c r="H70" s="484">
        <f>SUM(H72/C70)</f>
        <v>0.13603722928226239</v>
      </c>
      <c r="I70" s="484">
        <f>SUM(I72/C70)</f>
        <v>0.86396277071773764</v>
      </c>
      <c r="J70" s="492">
        <f>SUM(E70:I70)</f>
        <v>1</v>
      </c>
      <c r="L70" s="10"/>
    </row>
    <row r="71" spans="1:12" s="52" customFormat="1">
      <c r="A71" s="491">
        <v>30</v>
      </c>
      <c r="B71" s="651"/>
      <c r="C71" s="649"/>
      <c r="D71" s="650"/>
      <c r="E71" s="416"/>
      <c r="F71" s="416"/>
      <c r="G71" s="416"/>
      <c r="H71" s="486"/>
      <c r="I71" s="486"/>
      <c r="J71" s="463"/>
    </row>
    <row r="72" spans="1:12" s="52" customFormat="1">
      <c r="A72" s="491"/>
      <c r="B72" s="651"/>
      <c r="C72" s="649"/>
      <c r="D72" s="650"/>
      <c r="E72" s="460">
        <f>SUM(C70*E70)</f>
        <v>0</v>
      </c>
      <c r="F72" s="485"/>
      <c r="G72" s="485"/>
      <c r="H72" s="485">
        <v>190.01</v>
      </c>
      <c r="I72" s="485">
        <v>1206.74</v>
      </c>
      <c r="J72" s="470">
        <v>1396.75</v>
      </c>
    </row>
    <row r="73" spans="1:12" ht="15.75" thickBot="1">
      <c r="A73" s="652" t="s">
        <v>12</v>
      </c>
      <c r="B73" s="653"/>
      <c r="C73" s="465">
        <f>SUM(C10:C72)</f>
        <v>448606.97000000009</v>
      </c>
      <c r="D73" s="493">
        <f>SUM(D10:D72)</f>
        <v>0.99999999999999967</v>
      </c>
      <c r="E73" s="465">
        <v>74408.86</v>
      </c>
      <c r="F73" s="465">
        <v>83369.27</v>
      </c>
      <c r="G73" s="465">
        <v>119800.48</v>
      </c>
      <c r="H73" s="465">
        <v>109753.94</v>
      </c>
      <c r="I73" s="465">
        <v>61274.43</v>
      </c>
      <c r="J73" s="465">
        <f>SUM(J12+J15+J18+J21+J24+J27+J30+J33+J36+J39+J42+J45+J48+J51+J54+J57+J60+J63+J66+J69+J72)</f>
        <v>448606.97000000009</v>
      </c>
    </row>
    <row r="75" spans="1:12">
      <c r="J75" s="10"/>
    </row>
    <row r="76" spans="1:12">
      <c r="J76" s="10"/>
    </row>
  </sheetData>
  <mergeCells count="73">
    <mergeCell ref="B13:B15"/>
    <mergeCell ref="C13:C15"/>
    <mergeCell ref="D13:D15"/>
    <mergeCell ref="D52:D54"/>
    <mergeCell ref="D49:D51"/>
    <mergeCell ref="C49:C51"/>
    <mergeCell ref="B34:B36"/>
    <mergeCell ref="B37:B39"/>
    <mergeCell ref="B40:B42"/>
    <mergeCell ref="B43:B45"/>
    <mergeCell ref="B46:B48"/>
    <mergeCell ref="B31:B33"/>
    <mergeCell ref="B16:B18"/>
    <mergeCell ref="C16:C18"/>
    <mergeCell ref="D16:D18"/>
    <mergeCell ref="B19:B21"/>
    <mergeCell ref="D58:D60"/>
    <mergeCell ref="D55:D57"/>
    <mergeCell ref="C52:C54"/>
    <mergeCell ref="B49:B51"/>
    <mergeCell ref="B52:B54"/>
    <mergeCell ref="B55:B57"/>
    <mergeCell ref="B58:B60"/>
    <mergeCell ref="C55:C57"/>
    <mergeCell ref="C58:C60"/>
    <mergeCell ref="A1:J2"/>
    <mergeCell ref="A3:J3"/>
    <mergeCell ref="A4:J4"/>
    <mergeCell ref="B10:B12"/>
    <mergeCell ref="E8:J8"/>
    <mergeCell ref="B5:J5"/>
    <mergeCell ref="B6:J6"/>
    <mergeCell ref="B7:J7"/>
    <mergeCell ref="A8:A9"/>
    <mergeCell ref="B8:B9"/>
    <mergeCell ref="C10:C12"/>
    <mergeCell ref="D10:D12"/>
    <mergeCell ref="A73:B73"/>
    <mergeCell ref="B61:B63"/>
    <mergeCell ref="C61:C63"/>
    <mergeCell ref="D61:D63"/>
    <mergeCell ref="B64:B66"/>
    <mergeCell ref="C64:C66"/>
    <mergeCell ref="D64:D66"/>
    <mergeCell ref="B70:B72"/>
    <mergeCell ref="C70:C72"/>
    <mergeCell ref="D70:D72"/>
    <mergeCell ref="B67:B69"/>
    <mergeCell ref="C67:C69"/>
    <mergeCell ref="D67:D69"/>
    <mergeCell ref="C19:C21"/>
    <mergeCell ref="D19:D21"/>
    <mergeCell ref="B22:B24"/>
    <mergeCell ref="C22:C24"/>
    <mergeCell ref="D22:D24"/>
    <mergeCell ref="B25:B27"/>
    <mergeCell ref="C25:C27"/>
    <mergeCell ref="D25:D27"/>
    <mergeCell ref="B28:B30"/>
    <mergeCell ref="C28:C30"/>
    <mergeCell ref="D28:D30"/>
    <mergeCell ref="C31:C33"/>
    <mergeCell ref="D31:D33"/>
    <mergeCell ref="D46:D48"/>
    <mergeCell ref="D43:D45"/>
    <mergeCell ref="D40:D42"/>
    <mergeCell ref="D37:D39"/>
    <mergeCell ref="D34:D36"/>
    <mergeCell ref="C34:C36"/>
    <mergeCell ref="C37:C39"/>
    <mergeCell ref="C40:C42"/>
    <mergeCell ref="C43:C45"/>
    <mergeCell ref="C46:C48"/>
  </mergeCells>
  <pageMargins left="0.51181102362204722" right="0.51181102362204722" top="0.78740157480314965" bottom="0.78740157480314965" header="0.31496062992125984" footer="0.31496062992125984"/>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opLeftCell="A7" workbookViewId="0">
      <selection activeCell="K13" sqref="K13"/>
    </sheetView>
  </sheetViews>
  <sheetFormatPr defaultRowHeight="15"/>
  <cols>
    <col min="2" max="2" width="58" customWidth="1"/>
    <col min="5" max="5" width="13.7109375" customWidth="1"/>
    <col min="7" max="7" width="9.85546875" customWidth="1"/>
    <col min="8" max="8" width="11.85546875" customWidth="1"/>
  </cols>
  <sheetData>
    <row r="1" spans="1:8">
      <c r="A1" s="605"/>
      <c r="B1" s="604"/>
      <c r="C1" s="604"/>
      <c r="D1" s="604"/>
      <c r="E1" s="604"/>
      <c r="F1" s="604"/>
      <c r="G1" s="604"/>
      <c r="H1" s="603"/>
    </row>
    <row r="2" spans="1:8">
      <c r="A2" s="598"/>
      <c r="B2" s="459"/>
      <c r="C2" s="459"/>
      <c r="D2" s="459"/>
      <c r="E2" s="459"/>
      <c r="F2" s="459"/>
      <c r="G2" s="459"/>
      <c r="H2" s="602"/>
    </row>
    <row r="3" spans="1:8" ht="24.75" customHeight="1" thickBot="1">
      <c r="A3" s="598"/>
      <c r="B3" s="459"/>
      <c r="C3" s="459"/>
      <c r="D3" s="459"/>
      <c r="E3" s="459"/>
      <c r="F3" s="459"/>
      <c r="G3" s="459"/>
      <c r="H3" s="602"/>
    </row>
    <row r="4" spans="1:8" ht="6" customHeight="1" thickBot="1">
      <c r="A4" s="598"/>
      <c r="B4" s="459"/>
      <c r="C4" s="459"/>
      <c r="D4" s="459"/>
      <c r="E4" s="459"/>
      <c r="F4" s="459"/>
      <c r="G4" s="608" t="s">
        <v>1041</v>
      </c>
      <c r="H4" s="606"/>
    </row>
    <row r="5" spans="1:8" ht="15.75" thickBot="1">
      <c r="A5" s="608" t="s">
        <v>9</v>
      </c>
      <c r="B5" s="607" t="s">
        <v>937</v>
      </c>
      <c r="C5" s="607"/>
      <c r="D5" s="607"/>
      <c r="E5" s="606"/>
      <c r="F5" s="608"/>
      <c r="G5" s="607" t="s">
        <v>1005</v>
      </c>
      <c r="H5" s="601">
        <v>44927</v>
      </c>
    </row>
    <row r="6" spans="1:8" ht="15.75" thickBot="1">
      <c r="A6" s="605" t="s">
        <v>10</v>
      </c>
      <c r="B6" s="604" t="s">
        <v>1042</v>
      </c>
      <c r="C6" s="604"/>
      <c r="D6" s="604"/>
      <c r="E6" s="603"/>
      <c r="F6" s="686" t="s">
        <v>11</v>
      </c>
      <c r="G6" s="687"/>
      <c r="H6" s="600">
        <v>1.1304000000000001</v>
      </c>
    </row>
    <row r="7" spans="1:8" ht="15.75" thickBot="1">
      <c r="A7" s="689" t="s">
        <v>8</v>
      </c>
      <c r="B7" s="690"/>
      <c r="C7" s="690"/>
      <c r="D7" s="690"/>
      <c r="E7" s="690"/>
      <c r="F7" s="691"/>
      <c r="G7" s="691"/>
      <c r="H7" s="599">
        <v>0.20349999999999999</v>
      </c>
    </row>
    <row r="8" spans="1:8" ht="15.75" thickBot="1">
      <c r="A8" s="589" t="s">
        <v>1</v>
      </c>
      <c r="B8" s="692" t="s">
        <v>1006</v>
      </c>
      <c r="C8" s="693"/>
      <c r="D8" s="693"/>
      <c r="E8" s="693"/>
      <c r="F8" s="694"/>
      <c r="G8" s="674" t="s">
        <v>1043</v>
      </c>
      <c r="H8" s="688"/>
    </row>
    <row r="9" spans="1:8">
      <c r="A9" s="589">
        <v>1</v>
      </c>
      <c r="B9" s="695" t="s">
        <v>1007</v>
      </c>
      <c r="C9" s="695"/>
      <c r="D9" s="695"/>
      <c r="E9" s="695"/>
      <c r="F9" s="695"/>
      <c r="G9" s="696">
        <v>6</v>
      </c>
      <c r="H9" s="697"/>
    </row>
    <row r="10" spans="1:8" ht="15.75">
      <c r="A10" s="591" t="s">
        <v>256</v>
      </c>
      <c r="B10" s="698" t="s">
        <v>1008</v>
      </c>
      <c r="C10" s="698"/>
      <c r="D10" s="698"/>
      <c r="E10" s="698"/>
      <c r="F10" s="698"/>
      <c r="G10" s="699">
        <v>3</v>
      </c>
      <c r="H10" s="700"/>
    </row>
    <row r="11" spans="1:8" ht="15.75">
      <c r="A11" s="591" t="s">
        <v>1009</v>
      </c>
      <c r="B11" s="698" t="s">
        <v>1010</v>
      </c>
      <c r="C11" s="698"/>
      <c r="D11" s="698"/>
      <c r="E11" s="698"/>
      <c r="F11" s="698"/>
      <c r="G11" s="699">
        <v>0.8</v>
      </c>
      <c r="H11" s="700"/>
    </row>
    <row r="12" spans="1:8" ht="15.75">
      <c r="A12" s="591" t="s">
        <v>1011</v>
      </c>
      <c r="B12" s="698" t="s">
        <v>1012</v>
      </c>
      <c r="C12" s="698"/>
      <c r="D12" s="698"/>
      <c r="E12" s="698"/>
      <c r="F12" s="698"/>
      <c r="G12" s="699">
        <v>0.97</v>
      </c>
      <c r="H12" s="700"/>
    </row>
    <row r="13" spans="1:8" ht="16.5" thickBot="1">
      <c r="A13" s="588" t="s">
        <v>1013</v>
      </c>
      <c r="B13" s="701" t="s">
        <v>1014</v>
      </c>
      <c r="C13" s="701"/>
      <c r="D13" s="701"/>
      <c r="E13" s="701"/>
      <c r="F13" s="701"/>
      <c r="G13" s="702">
        <v>1.23</v>
      </c>
      <c r="H13" s="703"/>
    </row>
    <row r="14" spans="1:8" ht="6" customHeight="1" thickBot="1">
      <c r="A14" s="704"/>
      <c r="B14" s="705"/>
      <c r="C14" s="705"/>
      <c r="D14" s="705"/>
      <c r="E14" s="705"/>
      <c r="F14" s="705"/>
      <c r="G14" s="705"/>
      <c r="H14" s="706"/>
    </row>
    <row r="15" spans="1:8">
      <c r="A15" s="589" t="s">
        <v>1015</v>
      </c>
      <c r="B15" s="695" t="s">
        <v>1016</v>
      </c>
      <c r="C15" s="695"/>
      <c r="D15" s="695"/>
      <c r="E15" s="695"/>
      <c r="F15" s="695"/>
      <c r="G15" s="696">
        <v>6.5</v>
      </c>
      <c r="H15" s="697"/>
    </row>
    <row r="16" spans="1:8" ht="16.5" thickBot="1">
      <c r="A16" s="588" t="s">
        <v>1017</v>
      </c>
      <c r="B16" s="701" t="s">
        <v>1018</v>
      </c>
      <c r="C16" s="701"/>
      <c r="D16" s="701"/>
      <c r="E16" s="701"/>
      <c r="F16" s="701"/>
      <c r="G16" s="702">
        <v>6.5</v>
      </c>
      <c r="H16" s="703"/>
    </row>
    <row r="17" spans="1:8" ht="6" customHeight="1" thickBot="1">
      <c r="A17" s="704"/>
      <c r="B17" s="705"/>
      <c r="C17" s="705"/>
      <c r="D17" s="705"/>
      <c r="E17" s="705"/>
      <c r="F17" s="705"/>
      <c r="G17" s="705"/>
      <c r="H17" s="706"/>
    </row>
    <row r="18" spans="1:8">
      <c r="A18" s="589" t="s">
        <v>1019</v>
      </c>
      <c r="B18" s="695" t="s">
        <v>1020</v>
      </c>
      <c r="C18" s="695"/>
      <c r="D18" s="695"/>
      <c r="E18" s="695"/>
      <c r="F18" s="695"/>
      <c r="G18" s="696">
        <v>6.15</v>
      </c>
      <c r="H18" s="697"/>
    </row>
    <row r="19" spans="1:8">
      <c r="A19" s="591" t="s">
        <v>1021</v>
      </c>
      <c r="B19" s="698" t="s">
        <v>1022</v>
      </c>
      <c r="C19" s="698"/>
      <c r="D19" s="698"/>
      <c r="E19" s="698"/>
      <c r="F19" s="698"/>
      <c r="G19" s="699">
        <v>2.5</v>
      </c>
      <c r="H19" s="700"/>
    </row>
    <row r="20" spans="1:8">
      <c r="A20" s="591" t="s">
        <v>1023</v>
      </c>
      <c r="B20" s="698" t="s">
        <v>1024</v>
      </c>
      <c r="C20" s="698"/>
      <c r="D20" s="698"/>
      <c r="E20" s="698"/>
      <c r="F20" s="698"/>
      <c r="G20" s="699">
        <v>3</v>
      </c>
      <c r="H20" s="700"/>
    </row>
    <row r="21" spans="1:8">
      <c r="A21" s="591" t="s">
        <v>1025</v>
      </c>
      <c r="B21" s="698" t="s">
        <v>1026</v>
      </c>
      <c r="C21" s="698"/>
      <c r="D21" s="698"/>
      <c r="E21" s="698"/>
      <c r="F21" s="698"/>
      <c r="G21" s="699">
        <v>0.65</v>
      </c>
      <c r="H21" s="700"/>
    </row>
    <row r="22" spans="1:8" ht="15.75" thickBot="1">
      <c r="A22" s="588" t="s">
        <v>1027</v>
      </c>
      <c r="B22" s="701" t="s">
        <v>1028</v>
      </c>
      <c r="C22" s="701"/>
      <c r="D22" s="701"/>
      <c r="E22" s="701"/>
      <c r="F22" s="701"/>
      <c r="G22" s="702">
        <v>0</v>
      </c>
      <c r="H22" s="703"/>
    </row>
    <row r="23" spans="1:8">
      <c r="A23" s="707" t="s">
        <v>1029</v>
      </c>
      <c r="B23" s="708"/>
      <c r="C23" s="708"/>
      <c r="D23" s="708"/>
      <c r="E23" s="708"/>
      <c r="F23" s="708"/>
      <c r="G23" s="708"/>
      <c r="H23" s="709"/>
    </row>
    <row r="24" spans="1:8">
      <c r="A24" s="704" t="s">
        <v>1030</v>
      </c>
      <c r="B24" s="705"/>
      <c r="C24" s="705"/>
      <c r="D24" s="705"/>
      <c r="E24" s="705"/>
      <c r="F24" s="705"/>
      <c r="G24" s="705"/>
      <c r="H24" s="706"/>
    </row>
    <row r="25" spans="1:8" ht="6" customHeight="1">
      <c r="A25" s="704" t="s">
        <v>1031</v>
      </c>
      <c r="B25" s="705"/>
      <c r="C25" s="705"/>
      <c r="D25" s="705"/>
      <c r="E25" s="705"/>
      <c r="F25" s="705"/>
      <c r="G25" s="705">
        <v>0.20349999999999999</v>
      </c>
      <c r="H25" s="706"/>
    </row>
    <row r="26" spans="1:8" ht="12.75" customHeight="1">
      <c r="A26" s="704"/>
      <c r="B26" s="705"/>
      <c r="C26" s="705"/>
      <c r="D26" s="705"/>
      <c r="E26" s="705"/>
      <c r="F26" s="705"/>
      <c r="G26" s="705"/>
      <c r="H26" s="706"/>
    </row>
    <row r="27" spans="1:8">
      <c r="A27" s="704" t="s">
        <v>1032</v>
      </c>
      <c r="B27" s="705"/>
      <c r="C27" s="705"/>
      <c r="D27" s="705"/>
      <c r="E27" s="705"/>
      <c r="F27" s="705"/>
      <c r="G27" s="705">
        <v>448606.97</v>
      </c>
      <c r="H27" s="706"/>
    </row>
    <row r="28" spans="1:8" ht="15.75" thickBot="1">
      <c r="A28" s="710" t="s">
        <v>1033</v>
      </c>
      <c r="B28" s="711"/>
      <c r="C28" s="711"/>
      <c r="D28" s="711"/>
      <c r="E28" s="711"/>
      <c r="F28" s="711"/>
      <c r="G28" s="711"/>
      <c r="H28" s="712"/>
    </row>
    <row r="29" spans="1:8" s="609" customFormat="1" ht="6" customHeight="1">
      <c r="A29" s="598"/>
      <c r="B29" s="459"/>
      <c r="C29" s="459"/>
      <c r="D29" s="459"/>
      <c r="E29" s="459"/>
      <c r="F29" s="459"/>
      <c r="G29" s="459"/>
      <c r="H29" s="602"/>
    </row>
    <row r="30" spans="1:8">
      <c r="A30" s="713" t="s">
        <v>1034</v>
      </c>
      <c r="B30" s="714"/>
      <c r="C30" s="714"/>
      <c r="D30" s="714"/>
      <c r="E30" s="714"/>
      <c r="F30" s="714"/>
      <c r="G30" s="714"/>
      <c r="H30" s="715"/>
    </row>
    <row r="31" spans="1:8" ht="6" customHeight="1" thickBot="1">
      <c r="A31" s="598"/>
      <c r="B31" s="459"/>
      <c r="C31" s="459"/>
      <c r="D31" s="459"/>
      <c r="E31" s="459"/>
      <c r="F31" s="459"/>
      <c r="G31" s="459"/>
      <c r="H31" s="602"/>
    </row>
    <row r="32" spans="1:8">
      <c r="A32" s="598"/>
      <c r="B32" s="716"/>
      <c r="C32" s="717" t="s">
        <v>1035</v>
      </c>
      <c r="D32" s="719" t="s">
        <v>1036</v>
      </c>
      <c r="E32" s="719"/>
      <c r="F32" s="719"/>
      <c r="G32" s="719"/>
      <c r="H32" s="720"/>
    </row>
    <row r="33" spans="1:8" ht="15.75" thickBot="1">
      <c r="A33" s="598"/>
      <c r="B33" s="716"/>
      <c r="C33" s="718"/>
      <c r="D33" s="721" t="s">
        <v>1037</v>
      </c>
      <c r="E33" s="721"/>
      <c r="F33" s="721"/>
      <c r="G33" s="722">
        <v>-1</v>
      </c>
      <c r="H33" s="723"/>
    </row>
    <row r="34" spans="1:8" ht="6" customHeight="1" thickBot="1">
      <c r="A34" s="598"/>
      <c r="B34" s="459"/>
      <c r="C34" s="459"/>
      <c r="D34" s="459"/>
      <c r="E34" s="459"/>
      <c r="F34" s="459"/>
      <c r="G34" s="459"/>
      <c r="H34" s="602"/>
    </row>
    <row r="35" spans="1:8" ht="15.75" thickBot="1">
      <c r="A35" s="608"/>
      <c r="B35" s="687" t="s">
        <v>1038</v>
      </c>
      <c r="C35" s="687"/>
      <c r="D35" s="687"/>
      <c r="E35" s="687"/>
      <c r="F35" s="687"/>
      <c r="G35" s="687"/>
      <c r="H35" s="606"/>
    </row>
    <row r="36" spans="1:8" ht="15.75" thickBot="1">
      <c r="A36" s="608"/>
      <c r="B36" s="607">
        <v>0.05</v>
      </c>
      <c r="C36" s="687" t="s">
        <v>1039</v>
      </c>
      <c r="D36" s="687"/>
      <c r="E36" s="687"/>
      <c r="F36" s="687"/>
      <c r="G36" s="687"/>
      <c r="H36" s="606"/>
    </row>
    <row r="37" spans="1:8" ht="6" customHeight="1" thickBot="1">
      <c r="A37" s="598"/>
      <c r="B37" s="459"/>
      <c r="C37" s="459"/>
      <c r="D37" s="459"/>
      <c r="E37" s="459"/>
      <c r="F37" s="459"/>
      <c r="G37" s="459"/>
      <c r="H37" s="602"/>
    </row>
    <row r="38" spans="1:8" ht="15.75" thickBot="1">
      <c r="A38" s="608"/>
      <c r="B38" s="607">
        <v>0.5</v>
      </c>
      <c r="C38" s="687" t="s">
        <v>1040</v>
      </c>
      <c r="D38" s="687"/>
      <c r="E38" s="687"/>
      <c r="F38" s="687"/>
      <c r="G38" s="687"/>
      <c r="H38" s="606"/>
    </row>
    <row r="40" spans="1:8" ht="26.25" customHeight="1"/>
    <row r="41" spans="1:8">
      <c r="C41" s="684" t="s">
        <v>1044</v>
      </c>
      <c r="D41" s="684"/>
      <c r="E41" s="684"/>
      <c r="F41" s="684"/>
      <c r="G41" s="684"/>
      <c r="H41" s="684"/>
    </row>
    <row r="42" spans="1:8">
      <c r="C42" s="685" t="s">
        <v>1045</v>
      </c>
      <c r="D42" s="685"/>
      <c r="E42" s="685"/>
      <c r="F42" s="685"/>
      <c r="G42" s="685"/>
      <c r="H42" s="685"/>
    </row>
  </sheetData>
  <mergeCells count="48">
    <mergeCell ref="B35:G35"/>
    <mergeCell ref="C36:G36"/>
    <mergeCell ref="C38:G38"/>
    <mergeCell ref="A28:H28"/>
    <mergeCell ref="A30:H30"/>
    <mergeCell ref="B32:B33"/>
    <mergeCell ref="C32:C33"/>
    <mergeCell ref="D32:H32"/>
    <mergeCell ref="D33:F33"/>
    <mergeCell ref="G33:H33"/>
    <mergeCell ref="A23:H23"/>
    <mergeCell ref="A24:H24"/>
    <mergeCell ref="A25:F26"/>
    <mergeCell ref="G25:H26"/>
    <mergeCell ref="A27:F27"/>
    <mergeCell ref="G27:H27"/>
    <mergeCell ref="B20:F20"/>
    <mergeCell ref="G20:H20"/>
    <mergeCell ref="B21:F21"/>
    <mergeCell ref="G21:H21"/>
    <mergeCell ref="B22:F22"/>
    <mergeCell ref="G22:H22"/>
    <mergeCell ref="B16:F16"/>
    <mergeCell ref="G16:H16"/>
    <mergeCell ref="A17:H17"/>
    <mergeCell ref="B18:F18"/>
    <mergeCell ref="G18:H18"/>
    <mergeCell ref="B13:F13"/>
    <mergeCell ref="G13:H13"/>
    <mergeCell ref="A14:H14"/>
    <mergeCell ref="B15:F15"/>
    <mergeCell ref="G15:H15"/>
    <mergeCell ref="C41:H41"/>
    <mergeCell ref="C42:H42"/>
    <mergeCell ref="F6:G6"/>
    <mergeCell ref="G8:H8"/>
    <mergeCell ref="A7:G7"/>
    <mergeCell ref="B8:F8"/>
    <mergeCell ref="B9:F9"/>
    <mergeCell ref="G9:H9"/>
    <mergeCell ref="B10:F10"/>
    <mergeCell ref="G10:H10"/>
    <mergeCell ref="B11:F11"/>
    <mergeCell ref="G11:H11"/>
    <mergeCell ref="B19:F19"/>
    <mergeCell ref="G19:H19"/>
    <mergeCell ref="B12:F12"/>
    <mergeCell ref="G12:H12"/>
  </mergeCells>
  <printOptions horizontalCentered="1"/>
  <pageMargins left="0.39370078740157483" right="0.39370078740157483" top="0.39370078740157483" bottom="0.39370078740157483" header="0" footer="0"/>
  <pageSetup paperSize="9" scale="95"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19"/>
  <sheetViews>
    <sheetView topLeftCell="A286" zoomScaleNormal="100" workbookViewId="0">
      <selection activeCell="G1" sqref="G1:I1"/>
    </sheetView>
  </sheetViews>
  <sheetFormatPr defaultRowHeight="15"/>
  <cols>
    <col min="1" max="1" width="5.7109375" bestFit="1" customWidth="1"/>
    <col min="2" max="2" width="13.140625" bestFit="1" customWidth="1"/>
    <col min="3" max="3" width="10.7109375" bestFit="1" customWidth="1"/>
    <col min="4" max="4" width="105" customWidth="1"/>
    <col min="5" max="5" width="4.28515625" bestFit="1" customWidth="1"/>
    <col min="6" max="6" width="9" bestFit="1" customWidth="1"/>
    <col min="7" max="8" width="10" bestFit="1" customWidth="1"/>
    <col min="9" max="9" width="10" customWidth="1"/>
    <col min="10" max="10" width="35.42578125" hidden="1" customWidth="1"/>
    <col min="11" max="11" width="7" hidden="1" customWidth="1"/>
    <col min="12" max="12" width="2.5703125" hidden="1" customWidth="1"/>
    <col min="13" max="13" width="8" hidden="1" customWidth="1"/>
    <col min="14" max="14" width="4" hidden="1" customWidth="1"/>
    <col min="15" max="15" width="5.7109375" hidden="1" customWidth="1"/>
    <col min="16" max="16" width="8" hidden="1" customWidth="1"/>
    <col min="17" max="17" width="10" hidden="1" customWidth="1"/>
    <col min="18" max="18" width="2.5703125" hidden="1" customWidth="1"/>
    <col min="19" max="19" width="8" hidden="1" customWidth="1"/>
    <col min="20" max="20" width="7" hidden="1" customWidth="1"/>
    <col min="21" max="21" width="2.5703125" hidden="1" customWidth="1"/>
    <col min="22" max="22" width="8" style="52" hidden="1" customWidth="1"/>
    <col min="23" max="23" width="7" style="52" hidden="1" customWidth="1"/>
    <col min="24" max="24" width="6.7109375" style="52" hidden="1" customWidth="1"/>
    <col min="25" max="25" width="8" style="52" hidden="1" customWidth="1"/>
    <col min="26" max="26" width="7" style="52" hidden="1" customWidth="1"/>
    <col min="27" max="27" width="5.7109375" style="52" hidden="1" customWidth="1"/>
    <col min="28" max="28" width="8" hidden="1" customWidth="1"/>
    <col min="29" max="29" width="7" hidden="1" customWidth="1"/>
    <col min="30" max="30" width="5.7109375" hidden="1" customWidth="1"/>
    <col min="31" max="31" width="9" hidden="1" customWidth="1"/>
    <col min="32" max="32" width="10" hidden="1" customWidth="1"/>
    <col min="33" max="33" width="10.85546875" hidden="1" customWidth="1"/>
    <col min="34" max="34" width="8.42578125" customWidth="1"/>
    <col min="35" max="35" width="9" hidden="1" customWidth="1"/>
    <col min="36" max="36" width="10" hidden="1" customWidth="1"/>
    <col min="37" max="37" width="11" hidden="1" customWidth="1"/>
    <col min="38" max="38" width="13.42578125" hidden="1" customWidth="1"/>
    <col min="39" max="39" width="9.140625" hidden="1" customWidth="1"/>
    <col min="40" max="40" width="10" hidden="1" customWidth="1"/>
    <col min="41" max="41" width="10.5703125" hidden="1" customWidth="1"/>
    <col min="42" max="42" width="13.85546875" hidden="1" customWidth="1"/>
    <col min="43" max="44" width="10.5703125" bestFit="1" customWidth="1"/>
  </cols>
  <sheetData>
    <row r="1" spans="1:42" ht="47.25" customHeight="1" thickBot="1">
      <c r="A1" s="616"/>
      <c r="B1" s="617"/>
      <c r="C1" s="617"/>
      <c r="D1" s="752"/>
      <c r="E1" s="204"/>
      <c r="F1" s="204"/>
      <c r="G1" s="732" t="s">
        <v>924</v>
      </c>
      <c r="H1" s="732"/>
      <c r="I1" s="733"/>
      <c r="J1" s="759" t="s">
        <v>512</v>
      </c>
      <c r="K1" s="759"/>
      <c r="L1" s="759"/>
      <c r="M1" s="759"/>
      <c r="N1" s="759"/>
      <c r="O1" s="759"/>
      <c r="P1" s="759"/>
      <c r="Q1" s="759"/>
      <c r="R1" s="759"/>
      <c r="S1" s="759"/>
      <c r="T1" s="759"/>
      <c r="U1" s="759"/>
      <c r="V1" s="759"/>
      <c r="W1" s="759"/>
      <c r="X1" s="759"/>
      <c r="Y1" s="759"/>
      <c r="Z1" s="759"/>
      <c r="AA1" s="759"/>
      <c r="AB1" s="759"/>
      <c r="AC1" s="759"/>
      <c r="AD1" s="759"/>
      <c r="AE1" s="759"/>
      <c r="AF1" s="759"/>
      <c r="AG1" s="760"/>
    </row>
    <row r="2" spans="1:42" s="52" customFormat="1" ht="24" customHeight="1" thickBot="1">
      <c r="A2" s="753"/>
      <c r="B2" s="754"/>
      <c r="C2" s="754"/>
      <c r="D2" s="755"/>
      <c r="E2" s="203"/>
      <c r="F2" s="203"/>
      <c r="G2" s="730" t="s">
        <v>922</v>
      </c>
      <c r="H2" s="730"/>
      <c r="I2" s="731"/>
      <c r="J2" s="179"/>
      <c r="K2" s="179"/>
      <c r="L2" s="179"/>
      <c r="M2" s="179"/>
      <c r="N2" s="179"/>
      <c r="O2" s="179"/>
      <c r="P2" s="179"/>
      <c r="Q2" s="179"/>
      <c r="R2" s="179"/>
      <c r="S2" s="179"/>
      <c r="T2" s="179"/>
      <c r="U2" s="179"/>
      <c r="V2" s="179"/>
      <c r="W2" s="179"/>
      <c r="X2" s="179"/>
      <c r="Y2" s="179"/>
      <c r="Z2" s="179"/>
      <c r="AA2" s="179"/>
      <c r="AB2" s="179"/>
      <c r="AC2" s="179"/>
      <c r="AD2" s="179"/>
      <c r="AE2" s="179"/>
      <c r="AF2" s="179"/>
      <c r="AG2" s="180"/>
    </row>
    <row r="3" spans="1:42" ht="26.25" customHeight="1" thickBot="1">
      <c r="A3" s="756"/>
      <c r="B3" s="757"/>
      <c r="C3" s="757"/>
      <c r="D3" s="758"/>
      <c r="E3" s="178"/>
      <c r="F3" s="205"/>
      <c r="G3" s="206" t="s">
        <v>8</v>
      </c>
      <c r="H3" s="734">
        <v>0.20349999999999999</v>
      </c>
      <c r="I3" s="735"/>
      <c r="J3" s="761" t="s">
        <v>56</v>
      </c>
      <c r="K3" s="761"/>
      <c r="L3" s="761"/>
      <c r="M3" s="761"/>
      <c r="N3" s="761"/>
      <c r="O3" s="761"/>
      <c r="P3" s="761"/>
      <c r="Q3" s="761"/>
      <c r="R3" s="761"/>
      <c r="S3" s="761"/>
      <c r="T3" s="761"/>
      <c r="U3" s="761"/>
      <c r="V3" s="761"/>
      <c r="W3" s="761"/>
      <c r="X3" s="761"/>
      <c r="Y3" s="761"/>
      <c r="Z3" s="761"/>
      <c r="AA3" s="761"/>
      <c r="AB3" s="761"/>
      <c r="AC3" s="761"/>
      <c r="AD3" s="50"/>
      <c r="AE3" s="50"/>
      <c r="AF3" s="762">
        <f>SUM(V306)</f>
        <v>106018.17</v>
      </c>
      <c r="AG3" s="763"/>
      <c r="AK3" s="727"/>
      <c r="AL3" s="727"/>
      <c r="AM3" s="727"/>
    </row>
    <row r="4" spans="1:42" ht="17.25" customHeight="1">
      <c r="A4" s="746" t="s">
        <v>34</v>
      </c>
      <c r="B4" s="747"/>
      <c r="C4" s="747"/>
      <c r="D4" s="747"/>
      <c r="E4" s="747"/>
      <c r="F4" s="747"/>
      <c r="G4" s="747"/>
      <c r="H4" s="747"/>
      <c r="I4" s="748"/>
      <c r="J4" s="743" t="s">
        <v>513</v>
      </c>
      <c r="K4" s="744"/>
      <c r="L4" s="744"/>
      <c r="M4" s="744"/>
      <c r="N4" s="744"/>
      <c r="O4" s="744"/>
      <c r="P4" s="744"/>
      <c r="Q4" s="744"/>
      <c r="R4" s="744"/>
      <c r="S4" s="744"/>
      <c r="T4" s="744"/>
      <c r="U4" s="744"/>
      <c r="V4" s="744"/>
      <c r="W4" s="744"/>
      <c r="X4" s="744"/>
      <c r="Y4" s="744"/>
      <c r="Z4" s="744"/>
      <c r="AA4" s="744"/>
      <c r="AB4" s="744"/>
      <c r="AC4" s="744"/>
      <c r="AD4" s="744"/>
      <c r="AE4" s="744"/>
      <c r="AF4" s="744"/>
      <c r="AG4" s="745"/>
      <c r="AK4" s="728"/>
      <c r="AL4" s="728"/>
      <c r="AM4" s="728"/>
    </row>
    <row r="5" spans="1:42" ht="27" thickBot="1">
      <c r="A5" s="749"/>
      <c r="B5" s="750"/>
      <c r="C5" s="750"/>
      <c r="D5" s="750"/>
      <c r="E5" s="750"/>
      <c r="F5" s="750"/>
      <c r="G5" s="750"/>
      <c r="H5" s="750"/>
      <c r="I5" s="751"/>
      <c r="J5" s="47" t="s">
        <v>511</v>
      </c>
      <c r="K5" s="48"/>
      <c r="L5" s="48"/>
      <c r="M5" s="48"/>
      <c r="N5" s="48"/>
      <c r="O5" s="48"/>
      <c r="P5" s="48"/>
      <c r="Q5" s="48"/>
      <c r="R5" s="48"/>
      <c r="S5" s="48"/>
      <c r="T5" s="48"/>
      <c r="U5" s="48"/>
      <c r="V5" s="48"/>
      <c r="W5" s="48"/>
      <c r="X5" s="48"/>
      <c r="Y5" s="48"/>
      <c r="Z5" s="48"/>
      <c r="AA5" s="48"/>
      <c r="AB5" s="48"/>
      <c r="AC5" s="48"/>
      <c r="AD5" s="48"/>
      <c r="AE5" s="48"/>
      <c r="AF5" s="48"/>
      <c r="AG5" s="49"/>
      <c r="AK5" s="209"/>
      <c r="AL5" s="729"/>
      <c r="AM5" s="729"/>
    </row>
    <row r="6" spans="1:42" ht="15.75" thickBot="1">
      <c r="A6" s="785" t="s">
        <v>9</v>
      </c>
      <c r="B6" s="786"/>
      <c r="C6" s="798" t="s">
        <v>937</v>
      </c>
      <c r="D6" s="799"/>
      <c r="E6" s="799"/>
      <c r="F6" s="799"/>
      <c r="G6" s="799"/>
      <c r="H6" s="799"/>
      <c r="I6" s="800"/>
      <c r="J6" s="740" t="s">
        <v>514</v>
      </c>
      <c r="K6" s="741"/>
      <c r="L6" s="741"/>
      <c r="M6" s="741"/>
      <c r="N6" s="741"/>
      <c r="O6" s="741"/>
      <c r="P6" s="741"/>
      <c r="Q6" s="741"/>
      <c r="R6" s="741"/>
      <c r="S6" s="741"/>
      <c r="T6" s="741"/>
      <c r="U6" s="741"/>
      <c r="V6" s="741"/>
      <c r="W6" s="741"/>
      <c r="X6" s="741"/>
      <c r="Y6" s="741"/>
      <c r="Z6" s="741"/>
      <c r="AA6" s="741"/>
      <c r="AB6" s="741"/>
      <c r="AC6" s="741"/>
      <c r="AD6" s="741"/>
      <c r="AE6" s="741"/>
      <c r="AF6" s="741"/>
      <c r="AG6" s="742"/>
    </row>
    <row r="7" spans="1:42" ht="15.75" thickBot="1">
      <c r="A7" s="787" t="s">
        <v>46</v>
      </c>
      <c r="B7" s="788"/>
      <c r="C7" s="789" t="s">
        <v>45</v>
      </c>
      <c r="D7" s="790"/>
      <c r="E7" s="790"/>
      <c r="F7" s="790"/>
      <c r="G7" s="791"/>
      <c r="H7" s="791"/>
      <c r="I7" s="792"/>
      <c r="J7" s="777" t="s">
        <v>55</v>
      </c>
      <c r="K7" s="766"/>
      <c r="L7" s="766"/>
      <c r="M7" s="766"/>
      <c r="N7" s="766"/>
      <c r="O7" s="766"/>
      <c r="P7" s="766"/>
      <c r="Q7" s="766"/>
      <c r="R7" s="766"/>
      <c r="S7" s="766"/>
      <c r="T7" s="766"/>
      <c r="U7" s="766"/>
      <c r="V7" s="766"/>
      <c r="W7" s="766"/>
      <c r="X7" s="766"/>
      <c r="Y7" s="766"/>
      <c r="Z7" s="766"/>
      <c r="AA7" s="766"/>
      <c r="AB7" s="766"/>
      <c r="AC7" s="766"/>
      <c r="AD7" s="766"/>
      <c r="AE7" s="766" t="s">
        <v>515</v>
      </c>
      <c r="AF7" s="766"/>
      <c r="AG7" s="767"/>
    </row>
    <row r="8" spans="1:42" ht="15.75" thickBot="1">
      <c r="A8" s="793" t="s">
        <v>10</v>
      </c>
      <c r="B8" s="794"/>
      <c r="C8" s="795" t="s">
        <v>923</v>
      </c>
      <c r="D8" s="796"/>
      <c r="E8" s="796"/>
      <c r="F8" s="796"/>
      <c r="G8" s="796"/>
      <c r="H8" s="796"/>
      <c r="I8" s="797"/>
      <c r="J8" s="768" t="s">
        <v>48</v>
      </c>
      <c r="K8" s="769"/>
      <c r="L8" s="770"/>
      <c r="M8" s="768" t="s">
        <v>49</v>
      </c>
      <c r="N8" s="769"/>
      <c r="O8" s="770"/>
      <c r="P8" s="45"/>
      <c r="Q8" s="41" t="s">
        <v>50</v>
      </c>
      <c r="R8" s="41"/>
      <c r="S8" s="771" t="s">
        <v>49</v>
      </c>
      <c r="T8" s="772"/>
      <c r="U8" s="773"/>
      <c r="V8" s="768" t="s">
        <v>50</v>
      </c>
      <c r="W8" s="769"/>
      <c r="X8" s="770"/>
      <c r="Y8" s="768" t="s">
        <v>51</v>
      </c>
      <c r="Z8" s="769"/>
      <c r="AA8" s="770"/>
      <c r="AB8" s="768" t="s">
        <v>53</v>
      </c>
      <c r="AC8" s="769"/>
      <c r="AD8" s="778"/>
      <c r="AE8" s="768" t="s">
        <v>54</v>
      </c>
      <c r="AF8" s="769"/>
      <c r="AG8" s="770"/>
    </row>
    <row r="9" spans="1:42" ht="34.5" customHeight="1" thickBot="1">
      <c r="A9" s="494" t="s">
        <v>1</v>
      </c>
      <c r="B9" s="495" t="s">
        <v>0</v>
      </c>
      <c r="C9" s="495" t="s">
        <v>15</v>
      </c>
      <c r="D9" s="496" t="s">
        <v>2</v>
      </c>
      <c r="E9" s="497" t="s">
        <v>3</v>
      </c>
      <c r="F9" s="497" t="s">
        <v>4</v>
      </c>
      <c r="G9" s="498" t="s">
        <v>5</v>
      </c>
      <c r="H9" s="498" t="s">
        <v>6</v>
      </c>
      <c r="I9" s="499" t="s">
        <v>7</v>
      </c>
      <c r="J9" s="42" t="s">
        <v>4</v>
      </c>
      <c r="K9" s="36" t="s">
        <v>52</v>
      </c>
      <c r="L9" s="43" t="s">
        <v>39</v>
      </c>
      <c r="M9" s="42" t="s">
        <v>4</v>
      </c>
      <c r="N9" s="36" t="s">
        <v>52</v>
      </c>
      <c r="O9" s="43" t="s">
        <v>39</v>
      </c>
      <c r="P9" s="38" t="s">
        <v>4</v>
      </c>
      <c r="Q9" s="40" t="s">
        <v>52</v>
      </c>
      <c r="R9" s="40" t="s">
        <v>39</v>
      </c>
      <c r="S9" s="40" t="s">
        <v>4</v>
      </c>
      <c r="T9" s="40" t="s">
        <v>52</v>
      </c>
      <c r="U9" s="37" t="s">
        <v>39</v>
      </c>
      <c r="V9" s="42" t="s">
        <v>4</v>
      </c>
      <c r="W9" s="36" t="s">
        <v>52</v>
      </c>
      <c r="X9" s="43" t="s">
        <v>39</v>
      </c>
      <c r="Y9" s="96" t="s">
        <v>4</v>
      </c>
      <c r="Z9" s="97" t="s">
        <v>52</v>
      </c>
      <c r="AA9" s="98" t="s">
        <v>39</v>
      </c>
      <c r="AB9" s="42" t="s">
        <v>4</v>
      </c>
      <c r="AC9" s="36" t="s">
        <v>52</v>
      </c>
      <c r="AD9" s="44" t="s">
        <v>39</v>
      </c>
      <c r="AE9" s="42" t="s">
        <v>4</v>
      </c>
      <c r="AF9" s="36" t="s">
        <v>52</v>
      </c>
      <c r="AG9" s="43" t="s">
        <v>39</v>
      </c>
      <c r="AI9" s="40" t="s">
        <v>4</v>
      </c>
      <c r="AJ9" s="104" t="s">
        <v>6</v>
      </c>
      <c r="AK9" s="104" t="s">
        <v>6</v>
      </c>
      <c r="AL9" s="105" t="s">
        <v>7</v>
      </c>
      <c r="AN9" s="451" t="s">
        <v>6</v>
      </c>
      <c r="AO9" s="451" t="s">
        <v>6</v>
      </c>
      <c r="AP9" s="462" t="s">
        <v>7</v>
      </c>
    </row>
    <row r="10" spans="1:42">
      <c r="A10" s="500" t="s">
        <v>255</v>
      </c>
      <c r="B10" s="501" t="s">
        <v>517</v>
      </c>
      <c r="C10" s="502" t="s">
        <v>516</v>
      </c>
      <c r="D10" s="503" t="s">
        <v>57</v>
      </c>
      <c r="E10" s="504"/>
      <c r="F10" s="505"/>
      <c r="G10" s="505"/>
      <c r="H10" s="506"/>
      <c r="I10" s="507">
        <f>SUM(I11)</f>
        <v>19926.509999999998</v>
      </c>
      <c r="J10" s="55"/>
      <c r="K10" s="53"/>
      <c r="L10" s="54"/>
      <c r="M10" s="55"/>
      <c r="N10" s="56"/>
      <c r="O10" s="57"/>
      <c r="P10" s="58"/>
      <c r="Q10" s="53"/>
      <c r="R10" s="53"/>
      <c r="S10" s="53"/>
      <c r="T10" s="53"/>
      <c r="U10" s="59"/>
      <c r="V10" s="87"/>
      <c r="W10" s="74"/>
      <c r="X10" s="93"/>
      <c r="Y10" s="87"/>
      <c r="Z10" s="74"/>
      <c r="AA10" s="88"/>
      <c r="AB10" s="86"/>
      <c r="AC10" s="60"/>
      <c r="AD10" s="57"/>
      <c r="AE10" s="80"/>
      <c r="AF10" s="81">
        <f>SUM(I10-AC10)</f>
        <v>19926.509999999998</v>
      </c>
      <c r="AG10" s="82">
        <f>SUM(AF10/I10)</f>
        <v>1</v>
      </c>
      <c r="AI10" s="80"/>
      <c r="AJ10" s="75"/>
      <c r="AK10" s="33"/>
      <c r="AL10" s="76">
        <f>SUM(AL11)</f>
        <v>19303.71</v>
      </c>
      <c r="AN10" s="471"/>
      <c r="AO10" s="33"/>
      <c r="AP10" s="76">
        <f>SUM(AP11)</f>
        <v>19455.492160000002</v>
      </c>
    </row>
    <row r="11" spans="1:42">
      <c r="A11" s="508" t="s">
        <v>256</v>
      </c>
      <c r="B11" s="216"/>
      <c r="C11" s="509"/>
      <c r="D11" s="510" t="s">
        <v>58</v>
      </c>
      <c r="E11" s="511" t="s">
        <v>508</v>
      </c>
      <c r="F11" s="202">
        <v>1</v>
      </c>
      <c r="G11" s="202">
        <v>16557.14</v>
      </c>
      <c r="H11" s="202">
        <f>SUM(G11*1.2035)</f>
        <v>19926.51799</v>
      </c>
      <c r="I11" s="512">
        <f>TRUNC((F11*H11),2)</f>
        <v>19926.509999999998</v>
      </c>
      <c r="J11" s="55"/>
      <c r="K11" s="53"/>
      <c r="L11" s="54"/>
      <c r="M11" s="55"/>
      <c r="N11" s="56"/>
      <c r="O11" s="57"/>
      <c r="P11" s="58"/>
      <c r="Q11" s="53"/>
      <c r="R11" s="53"/>
      <c r="S11" s="53"/>
      <c r="T11" s="53"/>
      <c r="U11" s="59"/>
      <c r="V11" s="73"/>
      <c r="W11" s="51"/>
      <c r="X11" s="68"/>
      <c r="Y11" s="73"/>
      <c r="Z11" s="51"/>
      <c r="AA11" s="89"/>
      <c r="AB11" s="86"/>
      <c r="AC11" s="60"/>
      <c r="AD11" s="57"/>
      <c r="AE11" s="55">
        <f>SUM(F11-AB11)</f>
        <v>1</v>
      </c>
      <c r="AF11" s="60">
        <f>SUM(I11-AC11)</f>
        <v>19926.509999999998</v>
      </c>
      <c r="AG11" s="57">
        <f>SUM(AF11/I11)</f>
        <v>1</v>
      </c>
      <c r="AI11" s="55">
        <f>SUM(F11)</f>
        <v>1</v>
      </c>
      <c r="AJ11" s="452">
        <v>16039.648000000001</v>
      </c>
      <c r="AK11" s="460">
        <f>SUM(AJ11*1.2035)</f>
        <v>19303.716368000001</v>
      </c>
      <c r="AL11" s="463">
        <f>TRUNC((AI11*AK11),2)</f>
        <v>19303.71</v>
      </c>
      <c r="AN11" s="472">
        <v>16165.76</v>
      </c>
      <c r="AO11" s="460">
        <f>SUM(AN11*1.2035)</f>
        <v>19455.492160000002</v>
      </c>
      <c r="AP11" s="470">
        <f>SUM(AI11*AO11)</f>
        <v>19455.492160000002</v>
      </c>
    </row>
    <row r="12" spans="1:42" s="52" customFormat="1">
      <c r="A12" s="563"/>
      <c r="B12" s="564"/>
      <c r="C12" s="565"/>
      <c r="D12" s="566"/>
      <c r="E12" s="567"/>
      <c r="F12" s="568"/>
      <c r="G12" s="568"/>
      <c r="H12" s="568"/>
      <c r="I12" s="569"/>
      <c r="J12" s="55"/>
      <c r="K12" s="53"/>
      <c r="L12" s="54"/>
      <c r="M12" s="55"/>
      <c r="N12" s="56"/>
      <c r="O12" s="57"/>
      <c r="P12" s="58"/>
      <c r="Q12" s="53"/>
      <c r="R12" s="53"/>
      <c r="S12" s="53"/>
      <c r="T12" s="53"/>
      <c r="U12" s="59"/>
      <c r="V12" s="570"/>
      <c r="W12" s="571"/>
      <c r="X12" s="572"/>
      <c r="Y12" s="570"/>
      <c r="Z12" s="571"/>
      <c r="AA12" s="573"/>
      <c r="AB12" s="86"/>
      <c r="AC12" s="60"/>
      <c r="AD12" s="57"/>
      <c r="AE12" s="55"/>
      <c r="AF12" s="60"/>
      <c r="AG12" s="57"/>
      <c r="AI12" s="55"/>
      <c r="AJ12" s="574"/>
      <c r="AK12" s="575"/>
      <c r="AL12" s="576"/>
      <c r="AN12" s="577"/>
      <c r="AO12" s="575"/>
      <c r="AP12" s="561"/>
    </row>
    <row r="13" spans="1:42" s="52" customFormat="1">
      <c r="A13" s="578" t="s">
        <v>945</v>
      </c>
      <c r="B13" s="579"/>
      <c r="C13" s="580"/>
      <c r="D13" s="581" t="s">
        <v>946</v>
      </c>
      <c r="E13" s="582"/>
      <c r="F13" s="583"/>
      <c r="G13" s="583"/>
      <c r="H13" s="568"/>
      <c r="I13" s="585">
        <f>SUM(I14)</f>
        <v>1186.95</v>
      </c>
      <c r="J13" s="55"/>
      <c r="K13" s="53"/>
      <c r="L13" s="54"/>
      <c r="M13" s="55"/>
      <c r="N13" s="56"/>
      <c r="O13" s="57"/>
      <c r="P13" s="58"/>
      <c r="Q13" s="53"/>
      <c r="R13" s="53"/>
      <c r="S13" s="53"/>
      <c r="T13" s="53"/>
      <c r="U13" s="59"/>
      <c r="V13" s="570"/>
      <c r="W13" s="571"/>
      <c r="X13" s="572"/>
      <c r="Y13" s="570"/>
      <c r="Z13" s="571"/>
      <c r="AA13" s="573"/>
      <c r="AB13" s="86"/>
      <c r="AC13" s="60"/>
      <c r="AD13" s="57"/>
      <c r="AE13" s="55"/>
      <c r="AF13" s="60"/>
      <c r="AG13" s="57"/>
      <c r="AI13" s="55"/>
      <c r="AJ13" s="574"/>
      <c r="AK13" s="575"/>
      <c r="AL13" s="576"/>
      <c r="AN13" s="577"/>
      <c r="AO13" s="575"/>
      <c r="AP13" s="561"/>
    </row>
    <row r="14" spans="1:42" s="52" customFormat="1" ht="25.5">
      <c r="A14" s="584" t="s">
        <v>947</v>
      </c>
      <c r="B14" s="582" t="s">
        <v>948</v>
      </c>
      <c r="C14" s="509" t="s">
        <v>518</v>
      </c>
      <c r="D14" s="520" t="s">
        <v>949</v>
      </c>
      <c r="E14" s="582" t="s">
        <v>509</v>
      </c>
      <c r="F14" s="202">
        <v>8.32</v>
      </c>
      <c r="G14" s="202">
        <v>118.54</v>
      </c>
      <c r="H14" s="202">
        <f>SUM(G14*1.2035)</f>
        <v>142.66289</v>
      </c>
      <c r="I14" s="512">
        <f t="shared" ref="I14" si="0">TRUNC((F14*H14),2)</f>
        <v>1186.95</v>
      </c>
      <c r="J14" s="55"/>
      <c r="K14" s="53"/>
      <c r="L14" s="54"/>
      <c r="M14" s="55"/>
      <c r="N14" s="56"/>
      <c r="O14" s="57"/>
      <c r="P14" s="58"/>
      <c r="Q14" s="53"/>
      <c r="R14" s="53"/>
      <c r="S14" s="53"/>
      <c r="T14" s="53"/>
      <c r="U14" s="59"/>
      <c r="V14" s="570"/>
      <c r="W14" s="571"/>
      <c r="X14" s="572"/>
      <c r="Y14" s="570"/>
      <c r="Z14" s="571"/>
      <c r="AA14" s="573"/>
      <c r="AB14" s="86"/>
      <c r="AC14" s="60"/>
      <c r="AD14" s="57"/>
      <c r="AE14" s="55"/>
      <c r="AF14" s="60"/>
      <c r="AG14" s="57"/>
      <c r="AI14" s="55"/>
      <c r="AJ14" s="574"/>
      <c r="AK14" s="575"/>
      <c r="AL14" s="576"/>
      <c r="AN14" s="577"/>
      <c r="AO14" s="575"/>
      <c r="AP14" s="561"/>
    </row>
    <row r="15" spans="1:42">
      <c r="A15" s="508" t="s">
        <v>257</v>
      </c>
      <c r="B15" s="216"/>
      <c r="C15" s="509"/>
      <c r="D15" s="510"/>
      <c r="E15" s="511"/>
      <c r="F15" s="202"/>
      <c r="G15" s="202"/>
      <c r="H15" s="202"/>
      <c r="I15" s="512"/>
      <c r="J15" s="55"/>
      <c r="K15" s="53"/>
      <c r="L15" s="54"/>
      <c r="M15" s="55"/>
      <c r="N15" s="56"/>
      <c r="O15" s="57"/>
      <c r="P15" s="58"/>
      <c r="Q15" s="53"/>
      <c r="R15" s="53"/>
      <c r="S15" s="53"/>
      <c r="T15" s="53"/>
      <c r="U15" s="59"/>
      <c r="V15" s="73"/>
      <c r="W15" s="51"/>
      <c r="X15" s="68"/>
      <c r="Y15" s="73"/>
      <c r="Z15" s="51"/>
      <c r="AA15" s="89"/>
      <c r="AB15" s="86"/>
      <c r="AC15" s="60"/>
      <c r="AD15" s="57"/>
      <c r="AE15" s="55">
        <f>SUM(F15-AB15)</f>
        <v>0</v>
      </c>
      <c r="AF15" s="60">
        <f>SUM(I15-AC15)</f>
        <v>0</v>
      </c>
      <c r="AG15" s="57"/>
      <c r="AI15" s="55">
        <f t="shared" ref="AI15:AI78" si="1">SUM(F15)</f>
        <v>0</v>
      </c>
      <c r="AJ15" s="452"/>
      <c r="AK15" s="460">
        <f t="shared" ref="AK15:AK78" si="2">SUM(AJ15*1.2035)</f>
        <v>0</v>
      </c>
      <c r="AL15" s="463">
        <f t="shared" ref="AL15:AL78" si="3">TRUNC((AI15*AK15),2)</f>
        <v>0</v>
      </c>
      <c r="AN15" s="473"/>
      <c r="AO15" s="460">
        <f t="shared" ref="AO15:AO78" si="4">SUM(AN15*1.2035)</f>
        <v>0</v>
      </c>
      <c r="AP15" s="463">
        <f t="shared" ref="AP15" si="5">TRUNC((AM15*AO15),2)</f>
        <v>0</v>
      </c>
    </row>
    <row r="16" spans="1:42">
      <c r="A16" s="513" t="s">
        <v>258</v>
      </c>
      <c r="B16" s="514"/>
      <c r="C16" s="515"/>
      <c r="D16" s="516" t="s">
        <v>60</v>
      </c>
      <c r="E16" s="517"/>
      <c r="F16" s="518"/>
      <c r="G16" s="518"/>
      <c r="H16" s="518"/>
      <c r="I16" s="519">
        <f>SUM(I18:I24)</f>
        <v>59570.159999999996</v>
      </c>
      <c r="J16" s="55"/>
      <c r="K16" s="56"/>
      <c r="L16" s="57"/>
      <c r="M16" s="55"/>
      <c r="N16" s="56"/>
      <c r="O16" s="57"/>
      <c r="P16" s="58"/>
      <c r="Q16" s="53"/>
      <c r="R16" s="53"/>
      <c r="S16" s="53"/>
      <c r="T16" s="53"/>
      <c r="U16" s="59"/>
      <c r="V16" s="65">
        <f t="shared" ref="V16:V78" si="6">SUM(J16+S16)</f>
        <v>0</v>
      </c>
      <c r="W16" s="63">
        <f>SUM(W18:W24)</f>
        <v>0</v>
      </c>
      <c r="X16" s="94">
        <f>SUM(W16/I16)</f>
        <v>0</v>
      </c>
      <c r="Y16" s="100"/>
      <c r="Z16" s="99"/>
      <c r="AA16" s="67"/>
      <c r="AB16" s="86">
        <f t="shared" ref="AB16:AB45" si="7">SUM(M16+V16)</f>
        <v>0</v>
      </c>
      <c r="AC16" s="60">
        <f>SUM(AC18:AC24)</f>
        <v>0</v>
      </c>
      <c r="AD16" s="57"/>
      <c r="AE16" s="55">
        <f t="shared" ref="AE16:AE70" si="8">SUM(F16-AB16)</f>
        <v>0</v>
      </c>
      <c r="AF16" s="61">
        <f t="shared" ref="AF16:AF69" si="9">SUM(I16-AC16)</f>
        <v>59570.159999999996</v>
      </c>
      <c r="AG16" s="62">
        <f t="shared" ref="AG16:AG69" si="10">SUM(AF16/I16)</f>
        <v>1</v>
      </c>
      <c r="AI16" s="55">
        <f t="shared" si="1"/>
        <v>0</v>
      </c>
      <c r="AJ16" s="452"/>
      <c r="AK16" s="460">
        <f t="shared" si="2"/>
        <v>0</v>
      </c>
      <c r="AL16" s="464">
        <f>SUM(AL18:AL24)</f>
        <v>37440.5</v>
      </c>
      <c r="AN16" s="473"/>
      <c r="AO16" s="460">
        <f t="shared" si="4"/>
        <v>0</v>
      </c>
      <c r="AP16" s="464">
        <f>SUM(AP18:AP24)</f>
        <v>37321.758959500003</v>
      </c>
    </row>
    <row r="17" spans="1:46">
      <c r="A17" s="508" t="s">
        <v>257</v>
      </c>
      <c r="B17" s="216"/>
      <c r="C17" s="509"/>
      <c r="D17" s="520" t="s">
        <v>61</v>
      </c>
      <c r="E17" s="511"/>
      <c r="F17" s="202"/>
      <c r="G17" s="202"/>
      <c r="H17" s="202"/>
      <c r="I17" s="512"/>
      <c r="J17" s="55"/>
      <c r="K17" s="56"/>
      <c r="L17" s="57"/>
      <c r="M17" s="55"/>
      <c r="N17" s="56"/>
      <c r="O17" s="57"/>
      <c r="P17" s="58"/>
      <c r="Q17" s="53"/>
      <c r="R17" s="53"/>
      <c r="S17" s="53"/>
      <c r="T17" s="53"/>
      <c r="U17" s="59"/>
      <c r="V17" s="65">
        <f t="shared" si="6"/>
        <v>0</v>
      </c>
      <c r="W17" s="63">
        <f>SUM(V17*E17)</f>
        <v>0</v>
      </c>
      <c r="X17" s="95"/>
      <c r="Y17" s="101"/>
      <c r="Z17" s="63"/>
      <c r="AA17" s="77"/>
      <c r="AB17" s="86">
        <f t="shared" si="7"/>
        <v>0</v>
      </c>
      <c r="AC17" s="60">
        <f t="shared" ref="AC17:AC45" si="11">SUM(AB17*H17)</f>
        <v>0</v>
      </c>
      <c r="AD17" s="57"/>
      <c r="AE17" s="55"/>
      <c r="AF17" s="60"/>
      <c r="AG17" s="57"/>
      <c r="AI17" s="55">
        <f t="shared" si="1"/>
        <v>0</v>
      </c>
      <c r="AJ17" s="453"/>
      <c r="AK17" s="460">
        <f t="shared" si="2"/>
        <v>0</v>
      </c>
      <c r="AL17" s="463">
        <f t="shared" si="3"/>
        <v>0</v>
      </c>
      <c r="AN17" s="474"/>
      <c r="AO17" s="460">
        <f t="shared" si="4"/>
        <v>0</v>
      </c>
      <c r="AP17" s="463">
        <f t="shared" ref="AP17" si="12">TRUNC((AM17*AO17),2)</f>
        <v>0</v>
      </c>
    </row>
    <row r="18" spans="1:46" ht="25.5">
      <c r="A18" s="508" t="s">
        <v>259</v>
      </c>
      <c r="B18" s="216">
        <v>92550</v>
      </c>
      <c r="C18" s="509" t="s">
        <v>518</v>
      </c>
      <c r="D18" s="520" t="s">
        <v>62</v>
      </c>
      <c r="E18" s="511" t="s">
        <v>508</v>
      </c>
      <c r="F18" s="202">
        <v>1</v>
      </c>
      <c r="G18" s="202">
        <v>2074.2399999999998</v>
      </c>
      <c r="H18" s="202">
        <f t="shared" ref="H18:H20" si="13">SUM(G18*1.2035)</f>
        <v>2496.3478399999999</v>
      </c>
      <c r="I18" s="512">
        <f t="shared" ref="I18:I22" si="14">TRUNC((F18*H18),2)</f>
        <v>2496.34</v>
      </c>
      <c r="J18" s="55"/>
      <c r="K18" s="56"/>
      <c r="L18" s="57"/>
      <c r="M18" s="55"/>
      <c r="N18" s="56"/>
      <c r="O18" s="57"/>
      <c r="P18" s="58"/>
      <c r="Q18" s="53"/>
      <c r="R18" s="53"/>
      <c r="S18" s="53"/>
      <c r="T18" s="53"/>
      <c r="U18" s="59"/>
      <c r="V18" s="65">
        <f t="shared" si="6"/>
        <v>0</v>
      </c>
      <c r="W18" s="63">
        <f t="shared" ref="W18:W24" si="15">SUM(V18*H18)</f>
        <v>0</v>
      </c>
      <c r="X18" s="95">
        <f t="shared" ref="X18:X75" si="16">SUM(W18/I18)</f>
        <v>0</v>
      </c>
      <c r="Y18" s="101"/>
      <c r="Z18" s="63"/>
      <c r="AA18" s="77"/>
      <c r="AB18" s="86">
        <f t="shared" si="7"/>
        <v>0</v>
      </c>
      <c r="AC18" s="60">
        <f t="shared" si="11"/>
        <v>0</v>
      </c>
      <c r="AD18" s="57"/>
      <c r="AE18" s="55">
        <f t="shared" si="8"/>
        <v>1</v>
      </c>
      <c r="AF18" s="60">
        <f t="shared" si="9"/>
        <v>2496.34</v>
      </c>
      <c r="AG18" s="57">
        <f t="shared" si="10"/>
        <v>1</v>
      </c>
      <c r="AI18" s="55">
        <v>1</v>
      </c>
      <c r="AJ18" s="452">
        <v>1306.5635</v>
      </c>
      <c r="AK18" s="480">
        <f t="shared" si="2"/>
        <v>1572.4491722499999</v>
      </c>
      <c r="AL18" s="463">
        <f>TRUNC((AI18*AK18),2)</f>
        <v>1572.44</v>
      </c>
      <c r="AN18" s="472">
        <v>1247.82</v>
      </c>
      <c r="AO18" s="460">
        <f t="shared" si="4"/>
        <v>1501.75137</v>
      </c>
      <c r="AP18" s="470">
        <f t="shared" ref="AP18:AP24" si="17">SUM(AI18*AO18)</f>
        <v>1501.75137</v>
      </c>
      <c r="AQ18" s="10">
        <f>SUM(I18:I20)</f>
        <v>39006.639999999999</v>
      </c>
    </row>
    <row r="19" spans="1:46" ht="25.5">
      <c r="A19" s="508" t="s">
        <v>260</v>
      </c>
      <c r="B19" s="216">
        <v>92552</v>
      </c>
      <c r="C19" s="509" t="s">
        <v>518</v>
      </c>
      <c r="D19" s="520" t="s">
        <v>63</v>
      </c>
      <c r="E19" s="511" t="s">
        <v>508</v>
      </c>
      <c r="F19" s="202">
        <v>6</v>
      </c>
      <c r="G19" s="202">
        <v>2345.64</v>
      </c>
      <c r="H19" s="202">
        <f t="shared" si="13"/>
        <v>2822.9777399999998</v>
      </c>
      <c r="I19" s="512">
        <f t="shared" si="14"/>
        <v>16937.86</v>
      </c>
      <c r="J19" s="55"/>
      <c r="K19" s="56"/>
      <c r="L19" s="57"/>
      <c r="M19" s="55"/>
      <c r="N19" s="56"/>
      <c r="O19" s="57"/>
      <c r="P19" s="58"/>
      <c r="Q19" s="53"/>
      <c r="R19" s="53"/>
      <c r="S19" s="53"/>
      <c r="T19" s="53"/>
      <c r="U19" s="59"/>
      <c r="V19" s="65">
        <f t="shared" si="6"/>
        <v>0</v>
      </c>
      <c r="W19" s="63">
        <f t="shared" si="15"/>
        <v>0</v>
      </c>
      <c r="X19" s="95">
        <f t="shared" si="16"/>
        <v>0</v>
      </c>
      <c r="Y19" s="101"/>
      <c r="Z19" s="63"/>
      <c r="AA19" s="77"/>
      <c r="AB19" s="86">
        <f t="shared" si="7"/>
        <v>0</v>
      </c>
      <c r="AC19" s="60">
        <f t="shared" si="11"/>
        <v>0</v>
      </c>
      <c r="AD19" s="57"/>
      <c r="AE19" s="55">
        <f t="shared" si="8"/>
        <v>6</v>
      </c>
      <c r="AF19" s="60">
        <f t="shared" si="9"/>
        <v>16937.86</v>
      </c>
      <c r="AG19" s="57">
        <f t="shared" si="10"/>
        <v>1</v>
      </c>
      <c r="AI19" s="55">
        <f t="shared" si="1"/>
        <v>6</v>
      </c>
      <c r="AJ19" s="452">
        <v>1464.0070000000001</v>
      </c>
      <c r="AK19" s="460">
        <f t="shared" si="2"/>
        <v>1761.9324245</v>
      </c>
      <c r="AL19" s="463">
        <f t="shared" ref="AL19:AL24" si="18">TRUNC((AI19*AK19),2)</f>
        <v>10571.59</v>
      </c>
      <c r="AN19" s="472">
        <v>1398.12</v>
      </c>
      <c r="AO19" s="460">
        <f t="shared" si="4"/>
        <v>1682.6374199999998</v>
      </c>
      <c r="AP19" s="470">
        <f t="shared" si="17"/>
        <v>10095.824519999998</v>
      </c>
    </row>
    <row r="20" spans="1:46" ht="25.5">
      <c r="A20" s="508" t="s">
        <v>261</v>
      </c>
      <c r="B20" s="216">
        <v>92539</v>
      </c>
      <c r="C20" s="509" t="s">
        <v>518</v>
      </c>
      <c r="D20" s="520" t="s">
        <v>64</v>
      </c>
      <c r="E20" s="511" t="s">
        <v>509</v>
      </c>
      <c r="F20" s="202">
        <v>232.96</v>
      </c>
      <c r="G20" s="202">
        <v>69.81</v>
      </c>
      <c r="H20" s="202">
        <f t="shared" si="13"/>
        <v>84.016334999999998</v>
      </c>
      <c r="I20" s="512">
        <f t="shared" si="14"/>
        <v>19572.439999999999</v>
      </c>
      <c r="J20" s="55"/>
      <c r="K20" s="56"/>
      <c r="L20" s="57"/>
      <c r="M20" s="55"/>
      <c r="N20" s="56"/>
      <c r="O20" s="57"/>
      <c r="P20" s="58"/>
      <c r="Q20" s="53"/>
      <c r="R20" s="53"/>
      <c r="S20" s="53"/>
      <c r="T20" s="53"/>
      <c r="U20" s="59"/>
      <c r="V20" s="65">
        <f t="shared" si="6"/>
        <v>0</v>
      </c>
      <c r="W20" s="63">
        <f t="shared" si="15"/>
        <v>0</v>
      </c>
      <c r="X20" s="95">
        <f t="shared" si="16"/>
        <v>0</v>
      </c>
      <c r="Y20" s="101"/>
      <c r="Z20" s="63"/>
      <c r="AA20" s="77"/>
      <c r="AB20" s="86">
        <f t="shared" si="7"/>
        <v>0</v>
      </c>
      <c r="AC20" s="60">
        <f t="shared" si="11"/>
        <v>0</v>
      </c>
      <c r="AD20" s="57"/>
      <c r="AE20" s="55">
        <f t="shared" si="8"/>
        <v>232.96</v>
      </c>
      <c r="AF20" s="60">
        <f t="shared" si="9"/>
        <v>19572.439999999999</v>
      </c>
      <c r="AG20" s="57">
        <f t="shared" si="10"/>
        <v>1</v>
      </c>
      <c r="AI20" s="55">
        <f t="shared" si="1"/>
        <v>232.96</v>
      </c>
      <c r="AJ20" s="452">
        <v>39.225499999999997</v>
      </c>
      <c r="AK20" s="460">
        <f t="shared" si="2"/>
        <v>47.207889249999994</v>
      </c>
      <c r="AL20" s="463">
        <f t="shared" si="18"/>
        <v>10997.54</v>
      </c>
      <c r="AN20" s="475">
        <v>38.71</v>
      </c>
      <c r="AO20" s="460">
        <f t="shared" si="4"/>
        <v>46.587485000000001</v>
      </c>
      <c r="AP20" s="470">
        <f t="shared" si="17"/>
        <v>10853.020505600001</v>
      </c>
    </row>
    <row r="21" spans="1:46">
      <c r="A21" s="508" t="s">
        <v>257</v>
      </c>
      <c r="B21" s="216"/>
      <c r="C21" s="509"/>
      <c r="D21" s="520" t="s">
        <v>65</v>
      </c>
      <c r="E21" s="511"/>
      <c r="F21" s="202"/>
      <c r="G21" s="202"/>
      <c r="H21" s="202"/>
      <c r="I21" s="512"/>
      <c r="J21" s="55"/>
      <c r="K21" s="56"/>
      <c r="L21" s="57"/>
      <c r="M21" s="55"/>
      <c r="N21" s="56"/>
      <c r="O21" s="57"/>
      <c r="P21" s="58"/>
      <c r="Q21" s="53"/>
      <c r="R21" s="53"/>
      <c r="S21" s="53"/>
      <c r="T21" s="53"/>
      <c r="U21" s="59"/>
      <c r="V21" s="65">
        <f t="shared" si="6"/>
        <v>0</v>
      </c>
      <c r="W21" s="63">
        <f t="shared" si="15"/>
        <v>0</v>
      </c>
      <c r="X21" s="95"/>
      <c r="Y21" s="101"/>
      <c r="Z21" s="63"/>
      <c r="AA21" s="77"/>
      <c r="AB21" s="86">
        <f t="shared" si="7"/>
        <v>0</v>
      </c>
      <c r="AC21" s="60">
        <f t="shared" si="11"/>
        <v>0</v>
      </c>
      <c r="AD21" s="57"/>
      <c r="AE21" s="55">
        <f t="shared" si="8"/>
        <v>0</v>
      </c>
      <c r="AF21" s="60">
        <f t="shared" si="9"/>
        <v>0</v>
      </c>
      <c r="AG21" s="57"/>
      <c r="AI21" s="55">
        <f t="shared" si="1"/>
        <v>0</v>
      </c>
      <c r="AJ21" s="452"/>
      <c r="AK21" s="460">
        <f t="shared" si="2"/>
        <v>0</v>
      </c>
      <c r="AL21" s="463">
        <f t="shared" si="18"/>
        <v>0</v>
      </c>
      <c r="AN21" s="473"/>
      <c r="AO21" s="460">
        <f t="shared" si="4"/>
        <v>0</v>
      </c>
      <c r="AP21" s="463">
        <f t="shared" ref="AP21" si="19">TRUNC((AM21*AO21),2)</f>
        <v>0</v>
      </c>
    </row>
    <row r="22" spans="1:46">
      <c r="A22" s="508" t="s">
        <v>262</v>
      </c>
      <c r="B22" s="216">
        <v>94445</v>
      </c>
      <c r="C22" s="509" t="s">
        <v>518</v>
      </c>
      <c r="D22" s="520" t="s">
        <v>66</v>
      </c>
      <c r="E22" s="511" t="s">
        <v>509</v>
      </c>
      <c r="F22" s="202">
        <v>232.96</v>
      </c>
      <c r="G22" s="202">
        <v>70.209999999999994</v>
      </c>
      <c r="H22" s="202">
        <f>SUM(G22*1.2035)</f>
        <v>84.497734999999992</v>
      </c>
      <c r="I22" s="512">
        <f t="shared" si="14"/>
        <v>19684.59</v>
      </c>
      <c r="J22" s="55"/>
      <c r="K22" s="56"/>
      <c r="L22" s="57"/>
      <c r="M22" s="55"/>
      <c r="N22" s="56"/>
      <c r="O22" s="57"/>
      <c r="P22" s="58"/>
      <c r="Q22" s="53"/>
      <c r="R22" s="53"/>
      <c r="S22" s="53"/>
      <c r="T22" s="53"/>
      <c r="U22" s="59"/>
      <c r="V22" s="65">
        <f t="shared" si="6"/>
        <v>0</v>
      </c>
      <c r="W22" s="63">
        <f t="shared" si="15"/>
        <v>0</v>
      </c>
      <c r="X22" s="95">
        <f t="shared" si="16"/>
        <v>0</v>
      </c>
      <c r="Y22" s="101"/>
      <c r="Z22" s="63"/>
      <c r="AA22" s="77"/>
      <c r="AB22" s="86">
        <f t="shared" si="7"/>
        <v>0</v>
      </c>
      <c r="AC22" s="60">
        <f t="shared" si="11"/>
        <v>0</v>
      </c>
      <c r="AD22" s="57"/>
      <c r="AE22" s="55">
        <f t="shared" si="8"/>
        <v>232.96</v>
      </c>
      <c r="AF22" s="60">
        <f t="shared" si="9"/>
        <v>19684.59</v>
      </c>
      <c r="AG22" s="57">
        <f t="shared" si="10"/>
        <v>1</v>
      </c>
      <c r="AI22" s="55">
        <f t="shared" si="1"/>
        <v>232.96</v>
      </c>
      <c r="AJ22" s="452">
        <v>48.782499999999999</v>
      </c>
      <c r="AK22" s="460">
        <f t="shared" si="2"/>
        <v>58.70973875</v>
      </c>
      <c r="AL22" s="463">
        <f t="shared" si="18"/>
        <v>13677.02</v>
      </c>
      <c r="AN22" s="475">
        <v>50.79</v>
      </c>
      <c r="AO22" s="460">
        <f t="shared" si="4"/>
        <v>61.125765000000001</v>
      </c>
      <c r="AP22" s="470">
        <f t="shared" si="17"/>
        <v>14239.858214400001</v>
      </c>
      <c r="AR22" s="10"/>
    </row>
    <row r="23" spans="1:46">
      <c r="A23" s="508" t="s">
        <v>257</v>
      </c>
      <c r="B23" s="216"/>
      <c r="C23" s="509"/>
      <c r="D23" s="520" t="s">
        <v>67</v>
      </c>
      <c r="E23" s="511"/>
      <c r="F23" s="202"/>
      <c r="G23" s="202"/>
      <c r="H23" s="202"/>
      <c r="I23" s="512"/>
      <c r="J23" s="55"/>
      <c r="K23" s="56"/>
      <c r="L23" s="57"/>
      <c r="M23" s="55"/>
      <c r="N23" s="56"/>
      <c r="O23" s="57"/>
      <c r="P23" s="58"/>
      <c r="Q23" s="53"/>
      <c r="R23" s="53"/>
      <c r="S23" s="53"/>
      <c r="T23" s="53"/>
      <c r="U23" s="59"/>
      <c r="V23" s="65">
        <f t="shared" si="6"/>
        <v>0</v>
      </c>
      <c r="W23" s="63">
        <f t="shared" si="15"/>
        <v>0</v>
      </c>
      <c r="X23" s="95"/>
      <c r="Y23" s="101"/>
      <c r="Z23" s="63"/>
      <c r="AA23" s="77"/>
      <c r="AB23" s="86">
        <f t="shared" si="7"/>
        <v>0</v>
      </c>
      <c r="AC23" s="60">
        <f t="shared" si="11"/>
        <v>0</v>
      </c>
      <c r="AD23" s="57"/>
      <c r="AE23" s="55">
        <f t="shared" si="8"/>
        <v>0</v>
      </c>
      <c r="AF23" s="60">
        <f t="shared" si="9"/>
        <v>0</v>
      </c>
      <c r="AG23" s="57"/>
      <c r="AI23" s="55">
        <f t="shared" si="1"/>
        <v>0</v>
      </c>
      <c r="AJ23" s="452"/>
      <c r="AK23" s="460">
        <f t="shared" si="2"/>
        <v>0</v>
      </c>
      <c r="AL23" s="463">
        <f t="shared" si="18"/>
        <v>0</v>
      </c>
      <c r="AN23" s="473"/>
      <c r="AO23" s="460">
        <f t="shared" si="4"/>
        <v>0</v>
      </c>
      <c r="AP23" s="463">
        <f t="shared" ref="AP23" si="20">TRUNC((AM23*AO23),2)</f>
        <v>0</v>
      </c>
    </row>
    <row r="24" spans="1:46" ht="25.5">
      <c r="A24" s="508" t="s">
        <v>263</v>
      </c>
      <c r="B24" s="216">
        <v>94221</v>
      </c>
      <c r="C24" s="509" t="s">
        <v>518</v>
      </c>
      <c r="D24" s="520" t="s">
        <v>68</v>
      </c>
      <c r="E24" s="511" t="s">
        <v>22</v>
      </c>
      <c r="F24" s="202">
        <v>23.65</v>
      </c>
      <c r="G24" s="202">
        <v>30.88</v>
      </c>
      <c r="H24" s="202">
        <f>SUM(G24*1.2035)</f>
        <v>37.164079999999998</v>
      </c>
      <c r="I24" s="512">
        <f>TRUNC((F24*H24),2)</f>
        <v>878.93</v>
      </c>
      <c r="J24" s="55"/>
      <c r="K24" s="56"/>
      <c r="L24" s="57"/>
      <c r="M24" s="55"/>
      <c r="N24" s="56"/>
      <c r="O24" s="57"/>
      <c r="P24" s="58"/>
      <c r="Q24" s="53"/>
      <c r="R24" s="53"/>
      <c r="S24" s="53"/>
      <c r="T24" s="53"/>
      <c r="U24" s="59"/>
      <c r="V24" s="65">
        <f t="shared" si="6"/>
        <v>0</v>
      </c>
      <c r="W24" s="63">
        <f t="shared" si="15"/>
        <v>0</v>
      </c>
      <c r="X24" s="95">
        <f t="shared" si="16"/>
        <v>0</v>
      </c>
      <c r="Y24" s="101"/>
      <c r="Z24" s="63"/>
      <c r="AA24" s="77"/>
      <c r="AB24" s="86">
        <f t="shared" si="7"/>
        <v>0</v>
      </c>
      <c r="AC24" s="60">
        <f t="shared" si="11"/>
        <v>0</v>
      </c>
      <c r="AD24" s="57"/>
      <c r="AE24" s="55">
        <f t="shared" si="8"/>
        <v>23.65</v>
      </c>
      <c r="AF24" s="60">
        <f t="shared" si="9"/>
        <v>878.93</v>
      </c>
      <c r="AG24" s="57">
        <f t="shared" si="10"/>
        <v>1</v>
      </c>
      <c r="AI24" s="55">
        <f t="shared" si="1"/>
        <v>23.65</v>
      </c>
      <c r="AJ24" s="452">
        <v>21.85</v>
      </c>
      <c r="AK24" s="460">
        <f t="shared" si="2"/>
        <v>26.296475000000001</v>
      </c>
      <c r="AL24" s="463">
        <f t="shared" si="18"/>
        <v>621.91</v>
      </c>
      <c r="AN24" s="475">
        <v>22.18</v>
      </c>
      <c r="AO24" s="460">
        <f t="shared" si="4"/>
        <v>26.693629999999999</v>
      </c>
      <c r="AP24" s="470">
        <f t="shared" si="17"/>
        <v>631.30434949999994</v>
      </c>
    </row>
    <row r="25" spans="1:46">
      <c r="A25" s="508" t="s">
        <v>257</v>
      </c>
      <c r="B25" s="216"/>
      <c r="C25" s="509"/>
      <c r="D25" s="510"/>
      <c r="E25" s="511"/>
      <c r="F25" s="202"/>
      <c r="G25" s="202"/>
      <c r="H25" s="202"/>
      <c r="I25" s="512"/>
      <c r="J25" s="55"/>
      <c r="K25" s="56"/>
      <c r="L25" s="57"/>
      <c r="M25" s="55"/>
      <c r="N25" s="56"/>
      <c r="O25" s="57"/>
      <c r="P25" s="58"/>
      <c r="Q25" s="53"/>
      <c r="R25" s="53"/>
      <c r="S25" s="53"/>
      <c r="T25" s="53"/>
      <c r="U25" s="59"/>
      <c r="V25" s="65">
        <f t="shared" si="6"/>
        <v>0</v>
      </c>
      <c r="W25" s="63">
        <f>SUM(V25*E25)</f>
        <v>0</v>
      </c>
      <c r="X25" s="95"/>
      <c r="Y25" s="101"/>
      <c r="Z25" s="63"/>
      <c r="AA25" s="77"/>
      <c r="AB25" s="86">
        <f t="shared" si="7"/>
        <v>0</v>
      </c>
      <c r="AC25" s="60">
        <f t="shared" si="11"/>
        <v>0</v>
      </c>
      <c r="AD25" s="57"/>
      <c r="AE25" s="55"/>
      <c r="AF25" s="60"/>
      <c r="AG25" s="57"/>
      <c r="AI25" s="55">
        <f t="shared" si="1"/>
        <v>0</v>
      </c>
      <c r="AJ25" s="452"/>
      <c r="AK25" s="460">
        <f t="shared" si="2"/>
        <v>0</v>
      </c>
      <c r="AL25" s="463">
        <f t="shared" si="3"/>
        <v>0</v>
      </c>
      <c r="AN25" s="473"/>
      <c r="AO25" s="460">
        <f t="shared" si="4"/>
        <v>0</v>
      </c>
      <c r="AP25" s="463">
        <f t="shared" ref="AP25" si="21">TRUNC((AM25*AO25),2)</f>
        <v>0</v>
      </c>
    </row>
    <row r="26" spans="1:46">
      <c r="A26" s="513" t="s">
        <v>264</v>
      </c>
      <c r="B26" s="514"/>
      <c r="C26" s="515"/>
      <c r="D26" s="516" t="s">
        <v>69</v>
      </c>
      <c r="E26" s="517"/>
      <c r="F26" s="518"/>
      <c r="G26" s="202"/>
      <c r="H26" s="518"/>
      <c r="I26" s="519">
        <f>SUM(I28:I38)</f>
        <v>34821.550000000003</v>
      </c>
      <c r="J26" s="55"/>
      <c r="K26" s="56"/>
      <c r="L26" s="57"/>
      <c r="M26" s="55"/>
      <c r="N26" s="56"/>
      <c r="O26" s="57"/>
      <c r="P26" s="58"/>
      <c r="Q26" s="53"/>
      <c r="R26" s="53"/>
      <c r="S26" s="53"/>
      <c r="T26" s="53"/>
      <c r="U26" s="59"/>
      <c r="V26" s="65">
        <f t="shared" si="6"/>
        <v>0</v>
      </c>
      <c r="W26" s="63">
        <f>SUM(W28:W39)</f>
        <v>0</v>
      </c>
      <c r="X26" s="94">
        <f>SUM(W26/I26)</f>
        <v>0</v>
      </c>
      <c r="Y26" s="100"/>
      <c r="Z26" s="99"/>
      <c r="AA26" s="67"/>
      <c r="AB26" s="86">
        <f t="shared" si="7"/>
        <v>0</v>
      </c>
      <c r="AC26" s="60">
        <f>SUM(AC28:AC39)</f>
        <v>0</v>
      </c>
      <c r="AD26" s="57"/>
      <c r="AE26" s="55">
        <f t="shared" si="8"/>
        <v>0</v>
      </c>
      <c r="AF26" s="61">
        <f t="shared" si="9"/>
        <v>34821.550000000003</v>
      </c>
      <c r="AG26" s="62">
        <f t="shared" si="10"/>
        <v>1</v>
      </c>
      <c r="AI26" s="55">
        <f t="shared" si="1"/>
        <v>0</v>
      </c>
      <c r="AJ26" s="453"/>
      <c r="AK26" s="460">
        <f t="shared" si="2"/>
        <v>0</v>
      </c>
      <c r="AL26" s="464">
        <f>SUM(AL28:AL38)</f>
        <v>26044.230000000003</v>
      </c>
      <c r="AN26" s="474"/>
      <c r="AO26" s="460">
        <f t="shared" si="4"/>
        <v>0</v>
      </c>
      <c r="AP26" s="464">
        <f>SUM(AP28:AP38)</f>
        <v>24588.180404200004</v>
      </c>
    </row>
    <row r="27" spans="1:46">
      <c r="A27" s="508" t="s">
        <v>257</v>
      </c>
      <c r="B27" s="216"/>
      <c r="C27" s="509"/>
      <c r="D27" s="520" t="s">
        <v>70</v>
      </c>
      <c r="E27" s="511"/>
      <c r="F27" s="202"/>
      <c r="G27" s="202"/>
      <c r="H27" s="202"/>
      <c r="I27" s="512"/>
      <c r="J27" s="55"/>
      <c r="K27" s="56"/>
      <c r="L27" s="57"/>
      <c r="M27" s="55"/>
      <c r="N27" s="56"/>
      <c r="O27" s="57"/>
      <c r="P27" s="58"/>
      <c r="Q27" s="53"/>
      <c r="R27" s="53"/>
      <c r="S27" s="53"/>
      <c r="T27" s="53"/>
      <c r="U27" s="59"/>
      <c r="V27" s="65">
        <f t="shared" si="6"/>
        <v>0</v>
      </c>
      <c r="W27" s="63">
        <f>SUM(V27*E27)</f>
        <v>0</v>
      </c>
      <c r="X27" s="95"/>
      <c r="Y27" s="101"/>
      <c r="Z27" s="63"/>
      <c r="AA27" s="77"/>
      <c r="AB27" s="86">
        <f t="shared" si="7"/>
        <v>0</v>
      </c>
      <c r="AC27" s="60">
        <f t="shared" si="11"/>
        <v>0</v>
      </c>
      <c r="AD27" s="57"/>
      <c r="AE27" s="55"/>
      <c r="AF27" s="60"/>
      <c r="AG27" s="57"/>
      <c r="AI27" s="55">
        <f t="shared" si="1"/>
        <v>0</v>
      </c>
      <c r="AJ27" s="452"/>
      <c r="AK27" s="460">
        <f t="shared" si="2"/>
        <v>0</v>
      </c>
      <c r="AL27" s="463">
        <f t="shared" si="3"/>
        <v>0</v>
      </c>
      <c r="AN27" s="473"/>
      <c r="AO27" s="460">
        <f t="shared" si="4"/>
        <v>0</v>
      </c>
      <c r="AP27" s="463">
        <f t="shared" ref="AP27" si="22">TRUNC((AM27*AO27),2)</f>
        <v>0</v>
      </c>
      <c r="AQ27" s="10">
        <f>SUM(I33:I34)</f>
        <v>3689.33</v>
      </c>
    </row>
    <row r="28" spans="1:46" ht="25.5">
      <c r="A28" s="508" t="s">
        <v>265</v>
      </c>
      <c r="B28" s="216">
        <v>87879</v>
      </c>
      <c r="C28" s="509" t="s">
        <v>518</v>
      </c>
      <c r="D28" s="586" t="s">
        <v>950</v>
      </c>
      <c r="E28" s="511" t="s">
        <v>509</v>
      </c>
      <c r="F28" s="202">
        <v>170.31</v>
      </c>
      <c r="G28" s="202">
        <v>4.33</v>
      </c>
      <c r="H28" s="202">
        <f t="shared" ref="H28:H38" si="23">SUM(G28*1.2035)</f>
        <v>5.2111549999999998</v>
      </c>
      <c r="I28" s="512">
        <f t="shared" ref="I28:I38" si="24">TRUNC((F28*H28),2)</f>
        <v>887.51</v>
      </c>
      <c r="J28" s="55"/>
      <c r="K28" s="56"/>
      <c r="L28" s="57"/>
      <c r="M28" s="55"/>
      <c r="N28" s="56"/>
      <c r="O28" s="57"/>
      <c r="P28" s="58"/>
      <c r="Q28" s="53"/>
      <c r="R28" s="53"/>
      <c r="S28" s="53"/>
      <c r="T28" s="53"/>
      <c r="U28" s="59"/>
      <c r="V28" s="65">
        <f t="shared" si="6"/>
        <v>0</v>
      </c>
      <c r="W28" s="63">
        <f t="shared" ref="W28:W38" si="25">SUM(V28*H28)</f>
        <v>0</v>
      </c>
      <c r="X28" s="95">
        <f t="shared" si="16"/>
        <v>0</v>
      </c>
      <c r="Y28" s="101"/>
      <c r="Z28" s="63"/>
      <c r="AA28" s="77"/>
      <c r="AB28" s="86">
        <f t="shared" si="7"/>
        <v>0</v>
      </c>
      <c r="AC28" s="60">
        <f t="shared" si="11"/>
        <v>0</v>
      </c>
      <c r="AD28" s="57"/>
      <c r="AE28" s="55">
        <f t="shared" si="8"/>
        <v>170.31</v>
      </c>
      <c r="AF28" s="60">
        <f t="shared" si="9"/>
        <v>887.51</v>
      </c>
      <c r="AG28" s="57">
        <f t="shared" si="10"/>
        <v>1</v>
      </c>
      <c r="AI28" s="55">
        <v>303.8</v>
      </c>
      <c r="AJ28" s="452">
        <v>2.9735</v>
      </c>
      <c r="AK28" s="460">
        <f t="shared" si="2"/>
        <v>3.5786072500000001</v>
      </c>
      <c r="AL28" s="463">
        <f t="shared" si="3"/>
        <v>1087.18</v>
      </c>
      <c r="AN28" s="475">
        <v>2.88</v>
      </c>
      <c r="AO28" s="460">
        <f t="shared" si="4"/>
        <v>3.4660799999999998</v>
      </c>
      <c r="AP28" s="470">
        <f>SUM(AI28*AO28)</f>
        <v>1052.9951040000001</v>
      </c>
      <c r="AQ28" s="10">
        <f>SUM(I35*0.1464729)</f>
        <v>1974.6421773120001</v>
      </c>
      <c r="AR28" s="478"/>
      <c r="AS28" s="10"/>
    </row>
    <row r="29" spans="1:46" ht="25.5">
      <c r="A29" s="508" t="s">
        <v>266</v>
      </c>
      <c r="B29" s="216">
        <v>87905</v>
      </c>
      <c r="C29" s="509" t="s">
        <v>518</v>
      </c>
      <c r="D29" s="586" t="s">
        <v>951</v>
      </c>
      <c r="E29" s="511" t="s">
        <v>509</v>
      </c>
      <c r="F29" s="202">
        <v>43.14</v>
      </c>
      <c r="G29" s="202">
        <v>7.48</v>
      </c>
      <c r="H29" s="202">
        <f t="shared" si="23"/>
        <v>9.002180000000001</v>
      </c>
      <c r="I29" s="512">
        <f t="shared" si="24"/>
        <v>388.35</v>
      </c>
      <c r="J29" s="55"/>
      <c r="K29" s="56"/>
      <c r="L29" s="57"/>
      <c r="M29" s="55"/>
      <c r="N29" s="56"/>
      <c r="O29" s="57"/>
      <c r="P29" s="58"/>
      <c r="Q29" s="53"/>
      <c r="R29" s="53"/>
      <c r="S29" s="53"/>
      <c r="T29" s="53"/>
      <c r="U29" s="59"/>
      <c r="V29" s="65">
        <f t="shared" si="6"/>
        <v>0</v>
      </c>
      <c r="W29" s="63">
        <f t="shared" si="25"/>
        <v>0</v>
      </c>
      <c r="X29" s="95">
        <f t="shared" si="16"/>
        <v>0</v>
      </c>
      <c r="Y29" s="101"/>
      <c r="Z29" s="63"/>
      <c r="AA29" s="77"/>
      <c r="AB29" s="86">
        <f t="shared" si="7"/>
        <v>0</v>
      </c>
      <c r="AC29" s="60">
        <f t="shared" si="11"/>
        <v>0</v>
      </c>
      <c r="AD29" s="57"/>
      <c r="AE29" s="55">
        <f t="shared" si="8"/>
        <v>43.14</v>
      </c>
      <c r="AF29" s="60">
        <f t="shared" si="9"/>
        <v>388.35</v>
      </c>
      <c r="AG29" s="57">
        <f t="shared" si="10"/>
        <v>1</v>
      </c>
      <c r="AI29" s="55">
        <f t="shared" si="1"/>
        <v>43.14</v>
      </c>
      <c r="AJ29" s="452">
        <v>6.3555000000000001</v>
      </c>
      <c r="AK29" s="460">
        <f t="shared" si="2"/>
        <v>7.6488442500000007</v>
      </c>
      <c r="AL29" s="463">
        <f t="shared" si="3"/>
        <v>329.97</v>
      </c>
      <c r="AN29" s="473">
        <v>6.26</v>
      </c>
      <c r="AO29" s="460">
        <f t="shared" si="4"/>
        <v>7.5339099999999997</v>
      </c>
      <c r="AP29" s="470">
        <f t="shared" ref="AP29:AP38" si="26">SUM(AI29*AO29)</f>
        <v>325.01287739999998</v>
      </c>
      <c r="AQ29" s="10">
        <f>SUM(AQ27:AQ28)</f>
        <v>5663.972177312</v>
      </c>
    </row>
    <row r="30" spans="1:46" ht="25.5">
      <c r="A30" s="508" t="s">
        <v>267</v>
      </c>
      <c r="B30" s="216">
        <v>87894</v>
      </c>
      <c r="C30" s="509" t="s">
        <v>518</v>
      </c>
      <c r="D30" s="586" t="s">
        <v>952</v>
      </c>
      <c r="E30" s="511" t="s">
        <v>509</v>
      </c>
      <c r="F30" s="202">
        <v>21.78</v>
      </c>
      <c r="G30" s="202">
        <v>6.47</v>
      </c>
      <c r="H30" s="202">
        <f t="shared" si="23"/>
        <v>7.786645</v>
      </c>
      <c r="I30" s="512">
        <f t="shared" si="24"/>
        <v>169.59</v>
      </c>
      <c r="J30" s="55"/>
      <c r="K30" s="56"/>
      <c r="L30" s="57"/>
      <c r="M30" s="55"/>
      <c r="N30" s="56"/>
      <c r="O30" s="57"/>
      <c r="P30" s="58"/>
      <c r="Q30" s="53"/>
      <c r="R30" s="53"/>
      <c r="S30" s="53"/>
      <c r="T30" s="53"/>
      <c r="U30" s="59"/>
      <c r="V30" s="65">
        <f t="shared" si="6"/>
        <v>0</v>
      </c>
      <c r="W30" s="63">
        <f t="shared" si="25"/>
        <v>0</v>
      </c>
      <c r="X30" s="95">
        <f t="shared" si="16"/>
        <v>0</v>
      </c>
      <c r="Y30" s="101"/>
      <c r="Z30" s="63"/>
      <c r="AA30" s="77"/>
      <c r="AB30" s="86">
        <f t="shared" si="7"/>
        <v>0</v>
      </c>
      <c r="AC30" s="60">
        <f t="shared" si="11"/>
        <v>0</v>
      </c>
      <c r="AD30" s="57"/>
      <c r="AE30" s="55">
        <f t="shared" si="8"/>
        <v>21.78</v>
      </c>
      <c r="AF30" s="60">
        <f t="shared" si="9"/>
        <v>169.59</v>
      </c>
      <c r="AG30" s="57">
        <f t="shared" si="10"/>
        <v>1</v>
      </c>
      <c r="AI30" s="55">
        <f t="shared" si="1"/>
        <v>21.78</v>
      </c>
      <c r="AJ30" s="452">
        <v>4.8165000000000004</v>
      </c>
      <c r="AK30" s="460">
        <f t="shared" si="2"/>
        <v>5.7966577500000005</v>
      </c>
      <c r="AL30" s="463">
        <f t="shared" si="3"/>
        <v>126.25</v>
      </c>
      <c r="AN30" s="473">
        <v>4.72</v>
      </c>
      <c r="AO30" s="460">
        <f t="shared" si="4"/>
        <v>5.6805199999999996</v>
      </c>
      <c r="AP30" s="470">
        <f t="shared" si="26"/>
        <v>123.7217256</v>
      </c>
      <c r="AQ30" s="10"/>
    </row>
    <row r="31" spans="1:46" ht="38.25">
      <c r="A31" s="508" t="s">
        <v>268</v>
      </c>
      <c r="B31" s="216">
        <v>87531</v>
      </c>
      <c r="C31" s="509" t="s">
        <v>518</v>
      </c>
      <c r="D31" s="520" t="s">
        <v>72</v>
      </c>
      <c r="E31" s="511" t="s">
        <v>509</v>
      </c>
      <c r="F31" s="202">
        <v>170.68</v>
      </c>
      <c r="G31" s="202">
        <v>35.04</v>
      </c>
      <c r="H31" s="202">
        <f t="shared" si="23"/>
        <v>42.170639999999999</v>
      </c>
      <c r="I31" s="512">
        <f t="shared" si="24"/>
        <v>7197.68</v>
      </c>
      <c r="J31" s="55"/>
      <c r="K31" s="56"/>
      <c r="L31" s="57"/>
      <c r="M31" s="55"/>
      <c r="N31" s="56"/>
      <c r="O31" s="57"/>
      <c r="P31" s="58"/>
      <c r="Q31" s="53"/>
      <c r="R31" s="53"/>
      <c r="S31" s="53"/>
      <c r="T31" s="53"/>
      <c r="U31" s="59"/>
      <c r="V31" s="65">
        <f t="shared" si="6"/>
        <v>0</v>
      </c>
      <c r="W31" s="63">
        <f t="shared" si="25"/>
        <v>0</v>
      </c>
      <c r="X31" s="95">
        <f t="shared" si="16"/>
        <v>0</v>
      </c>
      <c r="Y31" s="101"/>
      <c r="Z31" s="63"/>
      <c r="AA31" s="77"/>
      <c r="AB31" s="86">
        <f t="shared" si="7"/>
        <v>0</v>
      </c>
      <c r="AC31" s="60">
        <f t="shared" si="11"/>
        <v>0</v>
      </c>
      <c r="AD31" s="57"/>
      <c r="AE31" s="55">
        <f t="shared" si="8"/>
        <v>170.68</v>
      </c>
      <c r="AF31" s="60">
        <f t="shared" si="9"/>
        <v>7197.68</v>
      </c>
      <c r="AG31" s="57">
        <f t="shared" si="10"/>
        <v>1</v>
      </c>
      <c r="AI31" s="55">
        <f t="shared" si="1"/>
        <v>170.68</v>
      </c>
      <c r="AJ31" s="452">
        <v>24.766500000000001</v>
      </c>
      <c r="AK31" s="460">
        <f t="shared" si="2"/>
        <v>29.806482750000001</v>
      </c>
      <c r="AL31" s="463">
        <f t="shared" si="3"/>
        <v>5087.37</v>
      </c>
      <c r="AN31" s="473">
        <v>23.99</v>
      </c>
      <c r="AO31" s="460">
        <f t="shared" si="4"/>
        <v>28.871964999999999</v>
      </c>
      <c r="AP31" s="470">
        <f t="shared" si="26"/>
        <v>4927.8669861999997</v>
      </c>
    </row>
    <row r="32" spans="1:46" ht="25.5">
      <c r="A32" s="508" t="s">
        <v>269</v>
      </c>
      <c r="B32" s="216">
        <v>87529</v>
      </c>
      <c r="C32" s="509" t="s">
        <v>518</v>
      </c>
      <c r="D32" s="520" t="s">
        <v>73</v>
      </c>
      <c r="E32" s="511" t="s">
        <v>509</v>
      </c>
      <c r="F32" s="202">
        <v>158.80000000000001</v>
      </c>
      <c r="G32" s="202">
        <v>36.26</v>
      </c>
      <c r="H32" s="202">
        <f t="shared" si="23"/>
        <v>43.638909999999996</v>
      </c>
      <c r="I32" s="512">
        <f t="shared" si="24"/>
        <v>6929.85</v>
      </c>
      <c r="J32" s="55"/>
      <c r="K32" s="56"/>
      <c r="L32" s="57"/>
      <c r="M32" s="55"/>
      <c r="N32" s="56"/>
      <c r="O32" s="57"/>
      <c r="P32" s="58"/>
      <c r="Q32" s="53"/>
      <c r="R32" s="53"/>
      <c r="S32" s="53"/>
      <c r="T32" s="53"/>
      <c r="U32" s="59"/>
      <c r="V32" s="65">
        <f t="shared" si="6"/>
        <v>0</v>
      </c>
      <c r="W32" s="63">
        <f t="shared" si="25"/>
        <v>0</v>
      </c>
      <c r="X32" s="95">
        <f t="shared" si="16"/>
        <v>0</v>
      </c>
      <c r="Y32" s="101"/>
      <c r="Z32" s="63"/>
      <c r="AA32" s="77"/>
      <c r="AB32" s="86">
        <f t="shared" si="7"/>
        <v>0</v>
      </c>
      <c r="AC32" s="60">
        <f t="shared" si="11"/>
        <v>0</v>
      </c>
      <c r="AD32" s="57"/>
      <c r="AE32" s="55">
        <f t="shared" si="8"/>
        <v>158.80000000000001</v>
      </c>
      <c r="AF32" s="60">
        <f t="shared" si="9"/>
        <v>6929.85</v>
      </c>
      <c r="AG32" s="57">
        <f t="shared" si="10"/>
        <v>1</v>
      </c>
      <c r="AI32" s="55">
        <v>177.1</v>
      </c>
      <c r="AJ32" s="452">
        <v>25.7165</v>
      </c>
      <c r="AK32" s="460">
        <f t="shared" si="2"/>
        <v>30.949807750000002</v>
      </c>
      <c r="AL32" s="463">
        <f t="shared" si="3"/>
        <v>5481.21</v>
      </c>
      <c r="AN32" s="473">
        <v>24.95</v>
      </c>
      <c r="AO32" s="460">
        <f t="shared" si="4"/>
        <v>30.027325000000001</v>
      </c>
      <c r="AP32" s="470">
        <f t="shared" si="26"/>
        <v>5317.8392574999998</v>
      </c>
      <c r="AS32" s="10"/>
      <c r="AT32" s="10"/>
    </row>
    <row r="33" spans="1:43" ht="25.5">
      <c r="A33" s="508" t="s">
        <v>270</v>
      </c>
      <c r="B33" s="216">
        <v>87775</v>
      </c>
      <c r="C33" s="509" t="s">
        <v>518</v>
      </c>
      <c r="D33" s="586" t="s">
        <v>953</v>
      </c>
      <c r="E33" s="511" t="s">
        <v>509</v>
      </c>
      <c r="F33" s="202">
        <v>43.14</v>
      </c>
      <c r="G33" s="202">
        <v>51.4</v>
      </c>
      <c r="H33" s="202">
        <f t="shared" si="23"/>
        <v>61.859899999999996</v>
      </c>
      <c r="I33" s="512">
        <f t="shared" si="24"/>
        <v>2668.63</v>
      </c>
      <c r="J33" s="55"/>
      <c r="K33" s="56"/>
      <c r="L33" s="57"/>
      <c r="M33" s="55"/>
      <c r="N33" s="56"/>
      <c r="O33" s="57"/>
      <c r="P33" s="58"/>
      <c r="Q33" s="53"/>
      <c r="R33" s="53"/>
      <c r="S33" s="53"/>
      <c r="T33" s="53"/>
      <c r="U33" s="59"/>
      <c r="V33" s="65">
        <f t="shared" si="6"/>
        <v>0</v>
      </c>
      <c r="W33" s="63">
        <f t="shared" si="25"/>
        <v>0</v>
      </c>
      <c r="X33" s="95">
        <f t="shared" si="16"/>
        <v>0</v>
      </c>
      <c r="Y33" s="101"/>
      <c r="Z33" s="63"/>
      <c r="AA33" s="77"/>
      <c r="AB33" s="86">
        <f t="shared" si="7"/>
        <v>0</v>
      </c>
      <c r="AC33" s="60">
        <f t="shared" si="11"/>
        <v>0</v>
      </c>
      <c r="AD33" s="57"/>
      <c r="AE33" s="55">
        <f t="shared" si="8"/>
        <v>43.14</v>
      </c>
      <c r="AF33" s="60">
        <f t="shared" si="9"/>
        <v>2668.63</v>
      </c>
      <c r="AG33" s="57">
        <f t="shared" si="10"/>
        <v>1</v>
      </c>
      <c r="AI33" s="55">
        <f t="shared" si="1"/>
        <v>43.14</v>
      </c>
      <c r="AJ33" s="452">
        <v>41.277500000000003</v>
      </c>
      <c r="AK33" s="460">
        <f t="shared" si="2"/>
        <v>49.677471250000004</v>
      </c>
      <c r="AL33" s="463">
        <f t="shared" si="3"/>
        <v>2143.08</v>
      </c>
      <c r="AN33" s="473">
        <v>39.79</v>
      </c>
      <c r="AO33" s="460">
        <f t="shared" si="4"/>
        <v>47.887264999999999</v>
      </c>
      <c r="AP33" s="470">
        <f t="shared" si="26"/>
        <v>2065.8566120999999</v>
      </c>
    </row>
    <row r="34" spans="1:43" ht="25.5">
      <c r="A34" s="508" t="s">
        <v>271</v>
      </c>
      <c r="B34" s="216">
        <v>87792</v>
      </c>
      <c r="C34" s="509" t="s">
        <v>518</v>
      </c>
      <c r="D34" s="586" t="s">
        <v>931</v>
      </c>
      <c r="E34" s="511" t="s">
        <v>509</v>
      </c>
      <c r="F34" s="202">
        <v>21.78</v>
      </c>
      <c r="G34" s="202">
        <v>38.94</v>
      </c>
      <c r="H34" s="202">
        <f t="shared" si="23"/>
        <v>46.864289999999997</v>
      </c>
      <c r="I34" s="512">
        <f t="shared" si="24"/>
        <v>1020.7</v>
      </c>
      <c r="J34" s="55"/>
      <c r="K34" s="56"/>
      <c r="L34" s="57"/>
      <c r="M34" s="55"/>
      <c r="N34" s="56"/>
      <c r="O34" s="57"/>
      <c r="P34" s="58"/>
      <c r="Q34" s="53"/>
      <c r="R34" s="53"/>
      <c r="S34" s="53"/>
      <c r="T34" s="53"/>
      <c r="U34" s="59"/>
      <c r="V34" s="65">
        <f t="shared" si="6"/>
        <v>0</v>
      </c>
      <c r="W34" s="63">
        <f t="shared" si="25"/>
        <v>0</v>
      </c>
      <c r="X34" s="95">
        <f t="shared" si="16"/>
        <v>0</v>
      </c>
      <c r="Y34" s="101"/>
      <c r="Z34" s="63"/>
      <c r="AA34" s="77"/>
      <c r="AB34" s="86">
        <f t="shared" si="7"/>
        <v>0</v>
      </c>
      <c r="AC34" s="60">
        <f t="shared" si="11"/>
        <v>0</v>
      </c>
      <c r="AD34" s="57"/>
      <c r="AE34" s="55">
        <f t="shared" si="8"/>
        <v>21.78</v>
      </c>
      <c r="AF34" s="60">
        <f t="shared" si="9"/>
        <v>1020.7</v>
      </c>
      <c r="AG34" s="57">
        <f t="shared" si="10"/>
        <v>1</v>
      </c>
      <c r="AI34" s="55">
        <f t="shared" si="1"/>
        <v>21.78</v>
      </c>
      <c r="AJ34" s="452">
        <v>28.072500000000002</v>
      </c>
      <c r="AK34" s="460">
        <f t="shared" si="2"/>
        <v>33.785253750000003</v>
      </c>
      <c r="AL34" s="463">
        <f t="shared" si="3"/>
        <v>735.84</v>
      </c>
      <c r="AN34" s="473">
        <v>26.53</v>
      </c>
      <c r="AO34" s="460">
        <f t="shared" si="4"/>
        <v>31.928855000000002</v>
      </c>
      <c r="AP34" s="470">
        <f t="shared" si="26"/>
        <v>695.41046190000009</v>
      </c>
    </row>
    <row r="35" spans="1:43" ht="38.25">
      <c r="A35" s="508" t="s">
        <v>272</v>
      </c>
      <c r="B35" s="216">
        <v>89170</v>
      </c>
      <c r="C35" s="509" t="s">
        <v>518</v>
      </c>
      <c r="D35" s="520" t="s">
        <v>75</v>
      </c>
      <c r="E35" s="511" t="s">
        <v>509</v>
      </c>
      <c r="F35" s="202">
        <v>170.68</v>
      </c>
      <c r="G35" s="202">
        <v>65.63</v>
      </c>
      <c r="H35" s="202">
        <f t="shared" si="23"/>
        <v>78.985704999999996</v>
      </c>
      <c r="I35" s="512">
        <f t="shared" si="24"/>
        <v>13481.28</v>
      </c>
      <c r="J35" s="55"/>
      <c r="K35" s="56"/>
      <c r="L35" s="57"/>
      <c r="M35" s="55"/>
      <c r="N35" s="56"/>
      <c r="O35" s="57"/>
      <c r="P35" s="58"/>
      <c r="Q35" s="53"/>
      <c r="R35" s="53"/>
      <c r="S35" s="53"/>
      <c r="T35" s="53"/>
      <c r="U35" s="59"/>
      <c r="V35" s="65">
        <f t="shared" si="6"/>
        <v>0</v>
      </c>
      <c r="W35" s="63">
        <f t="shared" si="25"/>
        <v>0</v>
      </c>
      <c r="X35" s="95">
        <f t="shared" si="16"/>
        <v>0</v>
      </c>
      <c r="Y35" s="101"/>
      <c r="Z35" s="63"/>
      <c r="AA35" s="77"/>
      <c r="AB35" s="86">
        <f t="shared" si="7"/>
        <v>0</v>
      </c>
      <c r="AC35" s="60">
        <f t="shared" si="11"/>
        <v>0</v>
      </c>
      <c r="AD35" s="57"/>
      <c r="AE35" s="55">
        <f t="shared" si="8"/>
        <v>170.68</v>
      </c>
      <c r="AF35" s="60">
        <f t="shared" si="9"/>
        <v>13481.28</v>
      </c>
      <c r="AG35" s="57">
        <f t="shared" si="10"/>
        <v>1</v>
      </c>
      <c r="AI35" s="55">
        <f t="shared" si="1"/>
        <v>170.68</v>
      </c>
      <c r="AJ35" s="452">
        <v>46.350499999999997</v>
      </c>
      <c r="AK35" s="460">
        <f t="shared" si="2"/>
        <v>55.782826749999998</v>
      </c>
      <c r="AL35" s="463">
        <f t="shared" si="3"/>
        <v>9521.01</v>
      </c>
      <c r="AN35" s="473">
        <v>41.85</v>
      </c>
      <c r="AO35" s="460">
        <f t="shared" si="4"/>
        <v>50.366475000000001</v>
      </c>
      <c r="AP35" s="470">
        <f t="shared" si="26"/>
        <v>8596.5499529999997</v>
      </c>
    </row>
    <row r="36" spans="1:43">
      <c r="A36" s="508" t="s">
        <v>257</v>
      </c>
      <c r="B36" s="216"/>
      <c r="C36" s="509"/>
      <c r="D36" s="520" t="s">
        <v>76</v>
      </c>
      <c r="E36" s="511"/>
      <c r="F36" s="202"/>
      <c r="G36" s="202"/>
      <c r="H36" s="202"/>
      <c r="I36" s="512"/>
      <c r="J36" s="55"/>
      <c r="K36" s="56"/>
      <c r="L36" s="57"/>
      <c r="M36" s="55"/>
      <c r="N36" s="56"/>
      <c r="O36" s="57"/>
      <c r="P36" s="58"/>
      <c r="Q36" s="53"/>
      <c r="R36" s="53"/>
      <c r="S36" s="53"/>
      <c r="T36" s="53"/>
      <c r="U36" s="59"/>
      <c r="V36" s="65">
        <f t="shared" si="6"/>
        <v>0</v>
      </c>
      <c r="W36" s="63">
        <f t="shared" si="25"/>
        <v>0</v>
      </c>
      <c r="X36" s="95"/>
      <c r="Y36" s="101"/>
      <c r="Z36" s="63"/>
      <c r="AA36" s="77"/>
      <c r="AB36" s="86">
        <f t="shared" si="7"/>
        <v>0</v>
      </c>
      <c r="AC36" s="60">
        <f t="shared" si="11"/>
        <v>0</v>
      </c>
      <c r="AD36" s="57"/>
      <c r="AE36" s="55">
        <f t="shared" si="8"/>
        <v>0</v>
      </c>
      <c r="AF36" s="60">
        <f t="shared" si="9"/>
        <v>0</v>
      </c>
      <c r="AG36" s="57"/>
      <c r="AI36" s="55">
        <f t="shared" si="1"/>
        <v>0</v>
      </c>
      <c r="AJ36" s="452"/>
      <c r="AK36" s="460">
        <f t="shared" si="2"/>
        <v>0</v>
      </c>
      <c r="AL36" s="463">
        <f t="shared" si="3"/>
        <v>0</v>
      </c>
      <c r="AN36" s="473"/>
      <c r="AO36" s="460">
        <f t="shared" si="4"/>
        <v>0</v>
      </c>
      <c r="AP36" s="470">
        <f t="shared" si="26"/>
        <v>0</v>
      </c>
    </row>
    <row r="37" spans="1:43" ht="25.5">
      <c r="A37" s="508" t="s">
        <v>273</v>
      </c>
      <c r="B37" s="216">
        <v>87884</v>
      </c>
      <c r="C37" s="509" t="s">
        <v>518</v>
      </c>
      <c r="D37" s="586" t="s">
        <v>954</v>
      </c>
      <c r="E37" s="511" t="s">
        <v>509</v>
      </c>
      <c r="F37" s="202">
        <v>38.869999999999997</v>
      </c>
      <c r="G37" s="202">
        <v>11.49</v>
      </c>
      <c r="H37" s="202">
        <f t="shared" si="23"/>
        <v>13.828215</v>
      </c>
      <c r="I37" s="512">
        <f t="shared" si="24"/>
        <v>537.5</v>
      </c>
      <c r="J37" s="55"/>
      <c r="K37" s="56"/>
      <c r="L37" s="57"/>
      <c r="M37" s="55"/>
      <c r="N37" s="56"/>
      <c r="O37" s="57"/>
      <c r="P37" s="58"/>
      <c r="Q37" s="53"/>
      <c r="R37" s="53"/>
      <c r="S37" s="53"/>
      <c r="T37" s="53"/>
      <c r="U37" s="59"/>
      <c r="V37" s="65">
        <f t="shared" si="6"/>
        <v>0</v>
      </c>
      <c r="W37" s="63">
        <f t="shared" si="25"/>
        <v>0</v>
      </c>
      <c r="X37" s="95">
        <f t="shared" si="16"/>
        <v>0</v>
      </c>
      <c r="Y37" s="101"/>
      <c r="Z37" s="63"/>
      <c r="AA37" s="77"/>
      <c r="AB37" s="86">
        <f t="shared" si="7"/>
        <v>0</v>
      </c>
      <c r="AC37" s="60">
        <f t="shared" si="11"/>
        <v>0</v>
      </c>
      <c r="AD37" s="57"/>
      <c r="AE37" s="55">
        <f t="shared" si="8"/>
        <v>38.869999999999997</v>
      </c>
      <c r="AF37" s="60">
        <f t="shared" si="9"/>
        <v>537.5</v>
      </c>
      <c r="AG37" s="57">
        <f t="shared" si="10"/>
        <v>1</v>
      </c>
      <c r="AI37" s="55">
        <f t="shared" si="1"/>
        <v>38.869999999999997</v>
      </c>
      <c r="AJ37" s="452">
        <v>8.5879999999999992</v>
      </c>
      <c r="AK37" s="460">
        <f t="shared" si="2"/>
        <v>10.335657999999999</v>
      </c>
      <c r="AL37" s="463">
        <f t="shared" si="3"/>
        <v>401.74</v>
      </c>
      <c r="AN37" s="473">
        <v>7.99</v>
      </c>
      <c r="AO37" s="460">
        <f t="shared" si="4"/>
        <v>9.615965000000001</v>
      </c>
      <c r="AP37" s="470">
        <f t="shared" si="26"/>
        <v>373.77255955000004</v>
      </c>
    </row>
    <row r="38" spans="1:43" ht="25.5">
      <c r="A38" s="508" t="s">
        <v>274</v>
      </c>
      <c r="B38" s="216">
        <v>90408</v>
      </c>
      <c r="C38" s="509" t="s">
        <v>518</v>
      </c>
      <c r="D38" s="520" t="s">
        <v>77</v>
      </c>
      <c r="E38" s="511" t="s">
        <v>509</v>
      </c>
      <c r="F38" s="202">
        <v>38.869999999999997</v>
      </c>
      <c r="G38" s="202">
        <v>32.93</v>
      </c>
      <c r="H38" s="202">
        <f t="shared" si="23"/>
        <v>39.631255000000003</v>
      </c>
      <c r="I38" s="512">
        <f t="shared" si="24"/>
        <v>1540.46</v>
      </c>
      <c r="J38" s="55"/>
      <c r="K38" s="56"/>
      <c r="L38" s="57"/>
      <c r="M38" s="55"/>
      <c r="N38" s="56"/>
      <c r="O38" s="57"/>
      <c r="P38" s="58"/>
      <c r="Q38" s="53"/>
      <c r="R38" s="53"/>
      <c r="S38" s="53"/>
      <c r="T38" s="53"/>
      <c r="U38" s="59"/>
      <c r="V38" s="65">
        <f t="shared" si="6"/>
        <v>0</v>
      </c>
      <c r="W38" s="63">
        <f t="shared" si="25"/>
        <v>0</v>
      </c>
      <c r="X38" s="95">
        <f t="shared" si="16"/>
        <v>0</v>
      </c>
      <c r="Y38" s="101"/>
      <c r="Z38" s="63"/>
      <c r="AA38" s="77"/>
      <c r="AB38" s="86">
        <f t="shared" si="7"/>
        <v>0</v>
      </c>
      <c r="AC38" s="60">
        <f t="shared" si="11"/>
        <v>0</v>
      </c>
      <c r="AD38" s="57"/>
      <c r="AE38" s="55">
        <f t="shared" si="8"/>
        <v>38.869999999999997</v>
      </c>
      <c r="AF38" s="60">
        <f t="shared" si="9"/>
        <v>1540.46</v>
      </c>
      <c r="AG38" s="57">
        <f t="shared" si="10"/>
        <v>1</v>
      </c>
      <c r="AI38" s="55">
        <f t="shared" si="1"/>
        <v>38.869999999999997</v>
      </c>
      <c r="AJ38" s="452">
        <v>24.167999999999999</v>
      </c>
      <c r="AK38" s="460">
        <f t="shared" si="2"/>
        <v>29.086188</v>
      </c>
      <c r="AL38" s="463">
        <f t="shared" si="3"/>
        <v>1130.58</v>
      </c>
      <c r="AN38" s="473">
        <v>23.71</v>
      </c>
      <c r="AO38" s="460">
        <f t="shared" si="4"/>
        <v>28.534985000000002</v>
      </c>
      <c r="AP38" s="470">
        <f t="shared" si="26"/>
        <v>1109.15486695</v>
      </c>
    </row>
    <row r="39" spans="1:43">
      <c r="A39" s="508" t="s">
        <v>257</v>
      </c>
      <c r="B39" s="216"/>
      <c r="C39" s="509"/>
      <c r="D39" s="520"/>
      <c r="E39" s="511"/>
      <c r="F39" s="202"/>
      <c r="G39" s="202"/>
      <c r="H39" s="202"/>
      <c r="I39" s="512"/>
      <c r="J39" s="55"/>
      <c r="K39" s="56"/>
      <c r="L39" s="57"/>
      <c r="M39" s="55"/>
      <c r="N39" s="56"/>
      <c r="O39" s="57"/>
      <c r="P39" s="58"/>
      <c r="Q39" s="53"/>
      <c r="R39" s="53"/>
      <c r="S39" s="53"/>
      <c r="T39" s="53"/>
      <c r="U39" s="59"/>
      <c r="V39" s="65">
        <f t="shared" si="6"/>
        <v>0</v>
      </c>
      <c r="W39" s="63">
        <f>SUM(V39*E39)</f>
        <v>0</v>
      </c>
      <c r="X39" s="95"/>
      <c r="Y39" s="101"/>
      <c r="Z39" s="63"/>
      <c r="AA39" s="77"/>
      <c r="AB39" s="86">
        <f t="shared" si="7"/>
        <v>0</v>
      </c>
      <c r="AC39" s="60">
        <f t="shared" si="11"/>
        <v>0</v>
      </c>
      <c r="AD39" s="57"/>
      <c r="AE39" s="55">
        <f t="shared" si="8"/>
        <v>0</v>
      </c>
      <c r="AF39" s="60">
        <f t="shared" si="9"/>
        <v>0</v>
      </c>
      <c r="AG39" s="57"/>
      <c r="AI39" s="55">
        <f t="shared" si="1"/>
        <v>0</v>
      </c>
      <c r="AJ39" s="452"/>
      <c r="AK39" s="460">
        <f t="shared" si="2"/>
        <v>0</v>
      </c>
      <c r="AL39" s="463">
        <f t="shared" si="3"/>
        <v>0</v>
      </c>
      <c r="AN39" s="473"/>
      <c r="AO39" s="460">
        <f t="shared" si="4"/>
        <v>0</v>
      </c>
      <c r="AP39" s="463">
        <f t="shared" ref="AP39" si="27">TRUNC((AM39*AO39),2)</f>
        <v>0</v>
      </c>
    </row>
    <row r="40" spans="1:43">
      <c r="A40" s="513" t="s">
        <v>275</v>
      </c>
      <c r="B40" s="514"/>
      <c r="C40" s="515"/>
      <c r="D40" s="516" t="s">
        <v>78</v>
      </c>
      <c r="E40" s="517"/>
      <c r="F40" s="518"/>
      <c r="G40" s="202"/>
      <c r="H40" s="518"/>
      <c r="I40" s="519">
        <f>SUM(I41:I52)</f>
        <v>44073.05</v>
      </c>
      <c r="J40" s="55"/>
      <c r="K40" s="56"/>
      <c r="L40" s="57"/>
      <c r="M40" s="55"/>
      <c r="N40" s="56"/>
      <c r="O40" s="57"/>
      <c r="P40" s="58"/>
      <c r="Q40" s="53"/>
      <c r="R40" s="53"/>
      <c r="S40" s="53"/>
      <c r="T40" s="53"/>
      <c r="U40" s="59"/>
      <c r="V40" s="65">
        <f t="shared" si="6"/>
        <v>0</v>
      </c>
      <c r="W40" s="63">
        <f>SUM(V40*E40)</f>
        <v>0</v>
      </c>
      <c r="X40" s="94">
        <f>SUM(W40/I40)</f>
        <v>0</v>
      </c>
      <c r="Y40" s="100"/>
      <c r="Z40" s="99"/>
      <c r="AA40" s="67"/>
      <c r="AB40" s="86">
        <f t="shared" si="7"/>
        <v>0</v>
      </c>
      <c r="AC40" s="60">
        <f t="shared" si="11"/>
        <v>0</v>
      </c>
      <c r="AD40" s="57"/>
      <c r="AE40" s="55">
        <f t="shared" si="8"/>
        <v>0</v>
      </c>
      <c r="AF40" s="61">
        <f t="shared" si="9"/>
        <v>44073.05</v>
      </c>
      <c r="AG40" s="62">
        <f t="shared" si="10"/>
        <v>1</v>
      </c>
      <c r="AI40" s="55">
        <f t="shared" si="1"/>
        <v>0</v>
      </c>
      <c r="AJ40" s="453"/>
      <c r="AK40" s="460">
        <f t="shared" si="2"/>
        <v>0</v>
      </c>
      <c r="AL40" s="482">
        <f>SUM(AL42:AL52)</f>
        <v>34645.56</v>
      </c>
      <c r="AN40" s="474"/>
      <c r="AO40" s="460">
        <f t="shared" si="4"/>
        <v>0</v>
      </c>
      <c r="AP40" s="464">
        <f>SUM(AP42:AP52)</f>
        <v>35101.131766000006</v>
      </c>
    </row>
    <row r="41" spans="1:43">
      <c r="A41" s="508" t="s">
        <v>257</v>
      </c>
      <c r="B41" s="216"/>
      <c r="C41" s="509"/>
      <c r="D41" s="520" t="s">
        <v>79</v>
      </c>
      <c r="E41" s="511"/>
      <c r="F41" s="202"/>
      <c r="G41" s="202"/>
      <c r="H41" s="202"/>
      <c r="I41" s="512"/>
      <c r="J41" s="55"/>
      <c r="K41" s="56"/>
      <c r="L41" s="57"/>
      <c r="M41" s="55"/>
      <c r="N41" s="56"/>
      <c r="O41" s="57"/>
      <c r="P41" s="58"/>
      <c r="Q41" s="53"/>
      <c r="R41" s="53"/>
      <c r="S41" s="53"/>
      <c r="T41" s="53"/>
      <c r="U41" s="59"/>
      <c r="V41" s="65">
        <f t="shared" si="6"/>
        <v>0</v>
      </c>
      <c r="W41" s="63">
        <f>SUM(V41*E41)</f>
        <v>0</v>
      </c>
      <c r="X41" s="95"/>
      <c r="Y41" s="101"/>
      <c r="Z41" s="63"/>
      <c r="AA41" s="77"/>
      <c r="AB41" s="86">
        <f t="shared" si="7"/>
        <v>0</v>
      </c>
      <c r="AC41" s="60">
        <f t="shared" si="11"/>
        <v>0</v>
      </c>
      <c r="AD41" s="57"/>
      <c r="AE41" s="55">
        <f t="shared" si="8"/>
        <v>0</v>
      </c>
      <c r="AF41" s="60">
        <f t="shared" si="9"/>
        <v>0</v>
      </c>
      <c r="AG41" s="57"/>
      <c r="AI41" s="55">
        <f t="shared" si="1"/>
        <v>0</v>
      </c>
      <c r="AJ41" s="452"/>
      <c r="AK41" s="460">
        <f t="shared" si="2"/>
        <v>0</v>
      </c>
      <c r="AL41" s="463">
        <f t="shared" si="3"/>
        <v>0</v>
      </c>
      <c r="AN41" s="473"/>
      <c r="AO41" s="460">
        <f t="shared" si="4"/>
        <v>0</v>
      </c>
      <c r="AP41" s="463">
        <f t="shared" ref="AP41" si="28">TRUNC((AM41*AO41),2)</f>
        <v>0</v>
      </c>
    </row>
    <row r="42" spans="1:43" ht="25.5">
      <c r="A42" s="508" t="s">
        <v>276</v>
      </c>
      <c r="B42" s="216">
        <v>94569</v>
      </c>
      <c r="C42" s="509" t="s">
        <v>518</v>
      </c>
      <c r="D42" s="520" t="s">
        <v>80</v>
      </c>
      <c r="E42" s="511" t="s">
        <v>509</v>
      </c>
      <c r="F42" s="202">
        <v>15.12</v>
      </c>
      <c r="G42" s="202">
        <v>701.32</v>
      </c>
      <c r="H42" s="202">
        <f t="shared" ref="H42:H52" si="29">SUM(G42*1.2035)</f>
        <v>844.03862000000004</v>
      </c>
      <c r="I42" s="512">
        <f t="shared" ref="I42:I52" si="30">TRUNC((F42*H42),2)</f>
        <v>12761.86</v>
      </c>
      <c r="J42" s="55"/>
      <c r="K42" s="56"/>
      <c r="L42" s="57"/>
      <c r="M42" s="55"/>
      <c r="N42" s="56"/>
      <c r="O42" s="57"/>
      <c r="P42" s="58"/>
      <c r="Q42" s="53"/>
      <c r="R42" s="53"/>
      <c r="S42" s="53"/>
      <c r="T42" s="53"/>
      <c r="U42" s="59"/>
      <c r="V42" s="65">
        <f t="shared" si="6"/>
        <v>0</v>
      </c>
      <c r="W42" s="63">
        <f t="shared" ref="W42:W62" si="31">SUM(V42*H42)</f>
        <v>0</v>
      </c>
      <c r="X42" s="95">
        <f t="shared" si="16"/>
        <v>0</v>
      </c>
      <c r="Y42" s="101"/>
      <c r="Z42" s="63"/>
      <c r="AA42" s="77"/>
      <c r="AB42" s="86">
        <f t="shared" si="7"/>
        <v>0</v>
      </c>
      <c r="AC42" s="60">
        <f t="shared" si="11"/>
        <v>0</v>
      </c>
      <c r="AD42" s="57"/>
      <c r="AE42" s="55">
        <f t="shared" si="8"/>
        <v>15.12</v>
      </c>
      <c r="AF42" s="60">
        <f t="shared" si="9"/>
        <v>12761.86</v>
      </c>
      <c r="AG42" s="57">
        <f t="shared" si="10"/>
        <v>1</v>
      </c>
      <c r="AI42" s="55">
        <f t="shared" si="1"/>
        <v>15.12</v>
      </c>
      <c r="AJ42" s="452">
        <v>739.21399999999994</v>
      </c>
      <c r="AK42" s="460">
        <f t="shared" si="2"/>
        <v>889.644049</v>
      </c>
      <c r="AL42" s="463">
        <f t="shared" si="3"/>
        <v>13451.41</v>
      </c>
      <c r="AN42" s="473">
        <v>740.41</v>
      </c>
      <c r="AO42" s="460">
        <f t="shared" si="4"/>
        <v>891.08343500000001</v>
      </c>
      <c r="AP42" s="470">
        <f t="shared" ref="AP42:AP52" si="32">SUM(AI42*AO42)</f>
        <v>13473.1815372</v>
      </c>
      <c r="AQ42" s="10">
        <f>SUM(I42*0.396825)</f>
        <v>5064.2250944999996</v>
      </c>
    </row>
    <row r="43" spans="1:43">
      <c r="A43" s="508" t="s">
        <v>257</v>
      </c>
      <c r="B43" s="216"/>
      <c r="C43" s="509"/>
      <c r="D43" s="520" t="s">
        <v>81</v>
      </c>
      <c r="E43" s="511"/>
      <c r="F43" s="202"/>
      <c r="G43" s="202"/>
      <c r="H43" s="202"/>
      <c r="I43" s="512"/>
      <c r="J43" s="55"/>
      <c r="K43" s="56"/>
      <c r="L43" s="57"/>
      <c r="M43" s="55"/>
      <c r="N43" s="56"/>
      <c r="O43" s="57"/>
      <c r="P43" s="58"/>
      <c r="Q43" s="53"/>
      <c r="R43" s="53"/>
      <c r="S43" s="53"/>
      <c r="T43" s="53"/>
      <c r="U43" s="59"/>
      <c r="V43" s="65">
        <f t="shared" si="6"/>
        <v>0</v>
      </c>
      <c r="W43" s="63">
        <f t="shared" si="31"/>
        <v>0</v>
      </c>
      <c r="X43" s="95"/>
      <c r="Y43" s="101"/>
      <c r="Z43" s="63"/>
      <c r="AA43" s="77"/>
      <c r="AB43" s="86">
        <f t="shared" si="7"/>
        <v>0</v>
      </c>
      <c r="AC43" s="60">
        <f t="shared" si="11"/>
        <v>0</v>
      </c>
      <c r="AD43" s="57"/>
      <c r="AE43" s="55">
        <f t="shared" si="8"/>
        <v>0</v>
      </c>
      <c r="AF43" s="60">
        <f t="shared" si="9"/>
        <v>0</v>
      </c>
      <c r="AG43" s="57"/>
      <c r="AI43" s="55">
        <f t="shared" si="1"/>
        <v>0</v>
      </c>
      <c r="AJ43" s="452"/>
      <c r="AK43" s="460">
        <f t="shared" si="2"/>
        <v>0</v>
      </c>
      <c r="AL43" s="463">
        <f t="shared" si="3"/>
        <v>0</v>
      </c>
      <c r="AN43" s="473"/>
      <c r="AO43" s="460">
        <f t="shared" si="4"/>
        <v>0</v>
      </c>
      <c r="AP43" s="470">
        <f t="shared" si="32"/>
        <v>0</v>
      </c>
      <c r="AQ43" s="10">
        <f>SUM(I44*0.375)</f>
        <v>4447.4849999999997</v>
      </c>
    </row>
    <row r="44" spans="1:43" ht="38.25">
      <c r="A44" s="508" t="s">
        <v>277</v>
      </c>
      <c r="B44" s="216">
        <v>90844</v>
      </c>
      <c r="C44" s="509" t="s">
        <v>518</v>
      </c>
      <c r="D44" s="520" t="s">
        <v>82</v>
      </c>
      <c r="E44" s="511" t="s">
        <v>508</v>
      </c>
      <c r="F44" s="202">
        <v>8</v>
      </c>
      <c r="G44" s="202">
        <v>1231.82</v>
      </c>
      <c r="H44" s="202">
        <f t="shared" si="29"/>
        <v>1482.4953699999999</v>
      </c>
      <c r="I44" s="512">
        <f t="shared" si="30"/>
        <v>11859.96</v>
      </c>
      <c r="J44" s="55"/>
      <c r="K44" s="56"/>
      <c r="L44" s="57"/>
      <c r="M44" s="55"/>
      <c r="N44" s="56"/>
      <c r="O44" s="57"/>
      <c r="P44" s="58"/>
      <c r="Q44" s="53"/>
      <c r="R44" s="53"/>
      <c r="S44" s="53"/>
      <c r="T44" s="53"/>
      <c r="U44" s="59"/>
      <c r="V44" s="65">
        <f t="shared" si="6"/>
        <v>0</v>
      </c>
      <c r="W44" s="63">
        <f t="shared" si="31"/>
        <v>0</v>
      </c>
      <c r="X44" s="95">
        <f t="shared" si="16"/>
        <v>0</v>
      </c>
      <c r="Y44" s="101"/>
      <c r="Z44" s="63"/>
      <c r="AA44" s="77"/>
      <c r="AB44" s="86">
        <f t="shared" si="7"/>
        <v>0</v>
      </c>
      <c r="AC44" s="60">
        <f t="shared" si="11"/>
        <v>0</v>
      </c>
      <c r="AD44" s="57"/>
      <c r="AE44" s="55">
        <f t="shared" si="8"/>
        <v>8</v>
      </c>
      <c r="AF44" s="60">
        <f t="shared" si="9"/>
        <v>11859.96</v>
      </c>
      <c r="AG44" s="57">
        <f t="shared" si="10"/>
        <v>1</v>
      </c>
      <c r="AI44" s="55">
        <f t="shared" si="1"/>
        <v>8</v>
      </c>
      <c r="AJ44" s="452">
        <v>775.87450000000001</v>
      </c>
      <c r="AK44" s="460">
        <f t="shared" si="2"/>
        <v>933.76496075</v>
      </c>
      <c r="AL44" s="463">
        <f t="shared" si="3"/>
        <v>7470.11</v>
      </c>
      <c r="AN44" s="473">
        <v>771.51</v>
      </c>
      <c r="AO44" s="460">
        <f t="shared" si="4"/>
        <v>928.51228500000002</v>
      </c>
      <c r="AP44" s="470">
        <f t="shared" si="32"/>
        <v>7428.0982800000002</v>
      </c>
      <c r="AQ44" s="10">
        <f>SUM(I45*0.375)</f>
        <v>4075.2037499999997</v>
      </c>
    </row>
    <row r="45" spans="1:43" ht="38.25">
      <c r="A45" s="508" t="s">
        <v>278</v>
      </c>
      <c r="B45" s="216">
        <v>90843</v>
      </c>
      <c r="C45" s="509" t="s">
        <v>518</v>
      </c>
      <c r="D45" s="520" t="s">
        <v>83</v>
      </c>
      <c r="E45" s="511" t="s">
        <v>508</v>
      </c>
      <c r="F45" s="202">
        <v>8</v>
      </c>
      <c r="G45" s="202">
        <v>1128.71</v>
      </c>
      <c r="H45" s="202">
        <f t="shared" si="29"/>
        <v>1358.4024850000001</v>
      </c>
      <c r="I45" s="512">
        <f t="shared" si="30"/>
        <v>10867.21</v>
      </c>
      <c r="J45" s="55"/>
      <c r="K45" s="56"/>
      <c r="L45" s="57"/>
      <c r="M45" s="55"/>
      <c r="N45" s="56"/>
      <c r="O45" s="57"/>
      <c r="P45" s="58"/>
      <c r="Q45" s="53"/>
      <c r="R45" s="53"/>
      <c r="S45" s="53"/>
      <c r="T45" s="53"/>
      <c r="U45" s="59"/>
      <c r="V45" s="65">
        <f t="shared" si="6"/>
        <v>0</v>
      </c>
      <c r="W45" s="63">
        <f t="shared" si="31"/>
        <v>0</v>
      </c>
      <c r="X45" s="95">
        <f t="shared" si="16"/>
        <v>0</v>
      </c>
      <c r="Y45" s="101"/>
      <c r="Z45" s="63"/>
      <c r="AA45" s="77"/>
      <c r="AB45" s="86">
        <f t="shared" si="7"/>
        <v>0</v>
      </c>
      <c r="AC45" s="60">
        <f t="shared" si="11"/>
        <v>0</v>
      </c>
      <c r="AD45" s="57"/>
      <c r="AE45" s="55">
        <f t="shared" si="8"/>
        <v>8</v>
      </c>
      <c r="AF45" s="60">
        <f t="shared" si="9"/>
        <v>10867.21</v>
      </c>
      <c r="AG45" s="57">
        <f t="shared" si="10"/>
        <v>1</v>
      </c>
      <c r="AI45" s="55">
        <f t="shared" si="1"/>
        <v>8</v>
      </c>
      <c r="AJ45" s="452">
        <v>709.36500000000001</v>
      </c>
      <c r="AK45" s="460">
        <f t="shared" si="2"/>
        <v>853.72077750000005</v>
      </c>
      <c r="AL45" s="463">
        <f t="shared" si="3"/>
        <v>6829.76</v>
      </c>
      <c r="AN45" s="473">
        <v>705.5</v>
      </c>
      <c r="AO45" s="460">
        <f t="shared" si="4"/>
        <v>849.06925000000001</v>
      </c>
      <c r="AP45" s="470">
        <f t="shared" si="32"/>
        <v>6792.5540000000001</v>
      </c>
      <c r="AQ45" s="10">
        <f>SUM(AQ42:AQ44)</f>
        <v>13586.913844499999</v>
      </c>
    </row>
    <row r="46" spans="1:43">
      <c r="A46" s="508" t="s">
        <v>279</v>
      </c>
      <c r="B46" s="216" t="s">
        <v>519</v>
      </c>
      <c r="C46" s="509" t="s">
        <v>516</v>
      </c>
      <c r="D46" s="520" t="s">
        <v>84</v>
      </c>
      <c r="E46" s="511" t="s">
        <v>508</v>
      </c>
      <c r="F46" s="202">
        <v>1</v>
      </c>
      <c r="G46" s="202">
        <v>1281.22</v>
      </c>
      <c r="H46" s="202">
        <f t="shared" si="29"/>
        <v>1541.9482700000001</v>
      </c>
      <c r="I46" s="512">
        <f t="shared" si="30"/>
        <v>1541.94</v>
      </c>
      <c r="J46" s="55"/>
      <c r="K46" s="56"/>
      <c r="L46" s="57"/>
      <c r="M46" s="55"/>
      <c r="N46" s="56"/>
      <c r="O46" s="57"/>
      <c r="P46" s="58"/>
      <c r="Q46" s="53"/>
      <c r="R46" s="53"/>
      <c r="S46" s="53"/>
      <c r="T46" s="53"/>
      <c r="U46" s="59"/>
      <c r="V46" s="65">
        <f t="shared" si="6"/>
        <v>0</v>
      </c>
      <c r="W46" s="63">
        <f t="shared" si="31"/>
        <v>0</v>
      </c>
      <c r="X46" s="95">
        <f t="shared" si="16"/>
        <v>0</v>
      </c>
      <c r="Y46" s="101"/>
      <c r="Z46" s="63"/>
      <c r="AA46" s="77"/>
      <c r="AB46" s="86">
        <f t="shared" ref="AB46:AB109" si="33">SUM(M46+V46)</f>
        <v>0</v>
      </c>
      <c r="AC46" s="60">
        <f t="shared" ref="AC46:AC109" si="34">SUM(AB46*H46)</f>
        <v>0</v>
      </c>
      <c r="AD46" s="57"/>
      <c r="AE46" s="55">
        <f t="shared" si="8"/>
        <v>1</v>
      </c>
      <c r="AF46" s="60">
        <f t="shared" si="9"/>
        <v>1541.94</v>
      </c>
      <c r="AG46" s="57">
        <f t="shared" si="10"/>
        <v>1</v>
      </c>
      <c r="AI46" s="55">
        <f t="shared" si="1"/>
        <v>1</v>
      </c>
      <c r="AJ46" s="452">
        <v>762.41300000000001</v>
      </c>
      <c r="AK46" s="460">
        <f t="shared" si="2"/>
        <v>917.56404550000002</v>
      </c>
      <c r="AL46" s="463">
        <f t="shared" si="3"/>
        <v>917.56</v>
      </c>
      <c r="AN46" s="473">
        <v>778.85</v>
      </c>
      <c r="AO46" s="460">
        <f t="shared" si="4"/>
        <v>937.34597500000007</v>
      </c>
      <c r="AP46" s="470">
        <f t="shared" si="32"/>
        <v>937.34597500000007</v>
      </c>
    </row>
    <row r="47" spans="1:43">
      <c r="A47" s="508" t="s">
        <v>280</v>
      </c>
      <c r="B47" s="216" t="s">
        <v>520</v>
      </c>
      <c r="C47" s="509" t="s">
        <v>516</v>
      </c>
      <c r="D47" s="520" t="s">
        <v>85</v>
      </c>
      <c r="E47" s="511" t="s">
        <v>508</v>
      </c>
      <c r="F47" s="202">
        <v>1</v>
      </c>
      <c r="G47" s="202">
        <v>1509.82</v>
      </c>
      <c r="H47" s="202">
        <f t="shared" si="29"/>
        <v>1817.06837</v>
      </c>
      <c r="I47" s="512">
        <f t="shared" si="30"/>
        <v>1817.06</v>
      </c>
      <c r="J47" s="55"/>
      <c r="K47" s="56"/>
      <c r="L47" s="57"/>
      <c r="M47" s="55"/>
      <c r="N47" s="56"/>
      <c r="O47" s="57"/>
      <c r="P47" s="58"/>
      <c r="Q47" s="53"/>
      <c r="R47" s="53"/>
      <c r="S47" s="53"/>
      <c r="T47" s="53"/>
      <c r="U47" s="59"/>
      <c r="V47" s="65">
        <f t="shared" si="6"/>
        <v>0</v>
      </c>
      <c r="W47" s="63">
        <f t="shared" si="31"/>
        <v>0</v>
      </c>
      <c r="X47" s="95">
        <f t="shared" si="16"/>
        <v>0</v>
      </c>
      <c r="Y47" s="101"/>
      <c r="Z47" s="63"/>
      <c r="AA47" s="77"/>
      <c r="AB47" s="86">
        <f t="shared" si="33"/>
        <v>0</v>
      </c>
      <c r="AC47" s="60">
        <f t="shared" si="34"/>
        <v>0</v>
      </c>
      <c r="AD47" s="57"/>
      <c r="AE47" s="55">
        <f t="shared" si="8"/>
        <v>1</v>
      </c>
      <c r="AF47" s="60">
        <f t="shared" si="9"/>
        <v>1817.06</v>
      </c>
      <c r="AG47" s="57">
        <f t="shared" si="10"/>
        <v>1</v>
      </c>
      <c r="AI47" s="55">
        <f t="shared" si="1"/>
        <v>1</v>
      </c>
      <c r="AJ47" s="452">
        <v>1046.615</v>
      </c>
      <c r="AK47" s="460">
        <f t="shared" si="2"/>
        <v>1259.6011525000001</v>
      </c>
      <c r="AL47" s="463">
        <f t="shared" si="3"/>
        <v>1259.5999999999999</v>
      </c>
      <c r="AN47" s="473">
        <v>1047.44</v>
      </c>
      <c r="AO47" s="460">
        <f t="shared" si="4"/>
        <v>1260.5940400000002</v>
      </c>
      <c r="AP47" s="470">
        <f t="shared" si="32"/>
        <v>1260.5940400000002</v>
      </c>
    </row>
    <row r="48" spans="1:43">
      <c r="A48" s="508" t="s">
        <v>281</v>
      </c>
      <c r="B48" s="216" t="s">
        <v>521</v>
      </c>
      <c r="C48" s="509" t="s">
        <v>516</v>
      </c>
      <c r="D48" s="520" t="s">
        <v>86</v>
      </c>
      <c r="E48" s="511" t="s">
        <v>508</v>
      </c>
      <c r="F48" s="202">
        <v>1</v>
      </c>
      <c r="G48" s="202">
        <v>1570.86</v>
      </c>
      <c r="H48" s="202">
        <f t="shared" si="29"/>
        <v>1890.5300099999999</v>
      </c>
      <c r="I48" s="512">
        <f t="shared" si="30"/>
        <v>1890.53</v>
      </c>
      <c r="J48" s="55"/>
      <c r="K48" s="56"/>
      <c r="L48" s="57"/>
      <c r="M48" s="55"/>
      <c r="N48" s="56"/>
      <c r="O48" s="57"/>
      <c r="P48" s="58"/>
      <c r="Q48" s="53"/>
      <c r="R48" s="53"/>
      <c r="S48" s="53"/>
      <c r="T48" s="53"/>
      <c r="U48" s="59"/>
      <c r="V48" s="65">
        <f t="shared" si="6"/>
        <v>0</v>
      </c>
      <c r="W48" s="63">
        <f t="shared" si="31"/>
        <v>0</v>
      </c>
      <c r="X48" s="95">
        <f t="shared" si="16"/>
        <v>0</v>
      </c>
      <c r="Y48" s="101"/>
      <c r="Z48" s="63"/>
      <c r="AA48" s="77"/>
      <c r="AB48" s="86">
        <f t="shared" si="33"/>
        <v>0</v>
      </c>
      <c r="AC48" s="60">
        <f t="shared" si="34"/>
        <v>0</v>
      </c>
      <c r="AD48" s="57"/>
      <c r="AE48" s="55">
        <f t="shared" si="8"/>
        <v>1</v>
      </c>
      <c r="AF48" s="60">
        <f t="shared" si="9"/>
        <v>1890.53</v>
      </c>
      <c r="AG48" s="57">
        <f t="shared" si="10"/>
        <v>1</v>
      </c>
      <c r="AI48" s="55">
        <f t="shared" si="1"/>
        <v>1</v>
      </c>
      <c r="AJ48" s="452">
        <v>1005.6605</v>
      </c>
      <c r="AK48" s="460">
        <f t="shared" si="2"/>
        <v>1210.3124117499999</v>
      </c>
      <c r="AL48" s="463">
        <f t="shared" si="3"/>
        <v>1210.31</v>
      </c>
      <c r="AN48" s="473">
        <v>983.61</v>
      </c>
      <c r="AO48" s="460">
        <f t="shared" si="4"/>
        <v>1183.774635</v>
      </c>
      <c r="AP48" s="470">
        <f t="shared" si="32"/>
        <v>1183.774635</v>
      </c>
    </row>
    <row r="49" spans="1:43">
      <c r="A49" s="508" t="s">
        <v>257</v>
      </c>
      <c r="B49" s="216"/>
      <c r="C49" s="509"/>
      <c r="D49" s="520" t="s">
        <v>87</v>
      </c>
      <c r="E49" s="511"/>
      <c r="F49" s="202"/>
      <c r="G49" s="202"/>
      <c r="H49" s="202">
        <f t="shared" si="29"/>
        <v>0</v>
      </c>
      <c r="I49" s="512"/>
      <c r="J49" s="55"/>
      <c r="K49" s="56"/>
      <c r="L49" s="57"/>
      <c r="M49" s="55"/>
      <c r="N49" s="56"/>
      <c r="O49" s="57"/>
      <c r="P49" s="58"/>
      <c r="Q49" s="53"/>
      <c r="R49" s="53"/>
      <c r="S49" s="53"/>
      <c r="T49" s="53"/>
      <c r="U49" s="59"/>
      <c r="V49" s="65">
        <f t="shared" si="6"/>
        <v>0</v>
      </c>
      <c r="W49" s="63">
        <f t="shared" si="31"/>
        <v>0</v>
      </c>
      <c r="X49" s="95"/>
      <c r="Y49" s="101"/>
      <c r="Z49" s="63"/>
      <c r="AA49" s="77"/>
      <c r="AB49" s="86">
        <f t="shared" si="33"/>
        <v>0</v>
      </c>
      <c r="AC49" s="60">
        <f t="shared" si="34"/>
        <v>0</v>
      </c>
      <c r="AD49" s="57"/>
      <c r="AE49" s="55"/>
      <c r="AF49" s="60"/>
      <c r="AG49" s="57"/>
      <c r="AI49" s="55">
        <f t="shared" si="1"/>
        <v>0</v>
      </c>
      <c r="AJ49" s="452"/>
      <c r="AK49" s="460">
        <f t="shared" si="2"/>
        <v>0</v>
      </c>
      <c r="AL49" s="463">
        <f t="shared" si="3"/>
        <v>0</v>
      </c>
      <c r="AN49" s="473"/>
      <c r="AO49" s="460">
        <f t="shared" si="4"/>
        <v>0</v>
      </c>
      <c r="AP49" s="470">
        <f t="shared" si="32"/>
        <v>0</v>
      </c>
    </row>
    <row r="50" spans="1:43" ht="25.5">
      <c r="A50" s="508" t="s">
        <v>282</v>
      </c>
      <c r="B50" s="216">
        <v>91341</v>
      </c>
      <c r="C50" s="509" t="s">
        <v>518</v>
      </c>
      <c r="D50" s="520" t="s">
        <v>88</v>
      </c>
      <c r="E50" s="511" t="s">
        <v>509</v>
      </c>
      <c r="F50" s="202">
        <v>2.94</v>
      </c>
      <c r="G50" s="202">
        <v>635.32000000000005</v>
      </c>
      <c r="H50" s="202">
        <f t="shared" si="29"/>
        <v>764.60762000000011</v>
      </c>
      <c r="I50" s="512">
        <f t="shared" si="30"/>
        <v>2247.94</v>
      </c>
      <c r="J50" s="55"/>
      <c r="K50" s="56"/>
      <c r="L50" s="57"/>
      <c r="M50" s="55"/>
      <c r="N50" s="56"/>
      <c r="O50" s="57"/>
      <c r="P50" s="58"/>
      <c r="Q50" s="53"/>
      <c r="R50" s="53"/>
      <c r="S50" s="53"/>
      <c r="T50" s="53"/>
      <c r="U50" s="59"/>
      <c r="V50" s="65">
        <f t="shared" si="6"/>
        <v>0</v>
      </c>
      <c r="W50" s="63">
        <f t="shared" si="31"/>
        <v>0</v>
      </c>
      <c r="X50" s="95">
        <f t="shared" si="16"/>
        <v>0</v>
      </c>
      <c r="Y50" s="101"/>
      <c r="Z50" s="63"/>
      <c r="AA50" s="77"/>
      <c r="AB50" s="86">
        <f t="shared" si="33"/>
        <v>0</v>
      </c>
      <c r="AC50" s="60">
        <f t="shared" si="34"/>
        <v>0</v>
      </c>
      <c r="AD50" s="57"/>
      <c r="AE50" s="55">
        <f t="shared" si="8"/>
        <v>2.94</v>
      </c>
      <c r="AF50" s="60">
        <f t="shared" si="9"/>
        <v>2247.94</v>
      </c>
      <c r="AG50" s="57">
        <f t="shared" si="10"/>
        <v>1</v>
      </c>
      <c r="AI50" s="55">
        <f t="shared" si="1"/>
        <v>2.94</v>
      </c>
      <c r="AJ50" s="452">
        <v>729.01099999999997</v>
      </c>
      <c r="AK50" s="460">
        <f t="shared" si="2"/>
        <v>877.36473849999993</v>
      </c>
      <c r="AL50" s="463">
        <f t="shared" si="3"/>
        <v>2579.4499999999998</v>
      </c>
      <c r="AN50" s="473">
        <v>885.36</v>
      </c>
      <c r="AO50" s="460">
        <f t="shared" si="4"/>
        <v>1065.5307600000001</v>
      </c>
      <c r="AP50" s="470">
        <f t="shared" si="32"/>
        <v>3132.6604344000002</v>
      </c>
    </row>
    <row r="51" spans="1:43">
      <c r="A51" s="508" t="s">
        <v>257</v>
      </c>
      <c r="B51" s="216"/>
      <c r="C51" s="509"/>
      <c r="D51" s="520" t="s">
        <v>89</v>
      </c>
      <c r="E51" s="511"/>
      <c r="F51" s="202"/>
      <c r="G51" s="202"/>
      <c r="H51" s="202"/>
      <c r="I51" s="512"/>
      <c r="J51" s="55"/>
      <c r="K51" s="56"/>
      <c r="L51" s="57"/>
      <c r="M51" s="55"/>
      <c r="N51" s="56"/>
      <c r="O51" s="57"/>
      <c r="P51" s="58"/>
      <c r="Q51" s="53"/>
      <c r="R51" s="53"/>
      <c r="S51" s="53"/>
      <c r="T51" s="53"/>
      <c r="U51" s="59"/>
      <c r="V51" s="65">
        <f t="shared" si="6"/>
        <v>0</v>
      </c>
      <c r="W51" s="63">
        <f t="shared" si="31"/>
        <v>0</v>
      </c>
      <c r="X51" s="95"/>
      <c r="Y51" s="101"/>
      <c r="Z51" s="63"/>
      <c r="AA51" s="77"/>
      <c r="AB51" s="86">
        <f t="shared" si="33"/>
        <v>0</v>
      </c>
      <c r="AC51" s="60">
        <f t="shared" si="34"/>
        <v>0</v>
      </c>
      <c r="AD51" s="57"/>
      <c r="AE51" s="55"/>
      <c r="AF51" s="60"/>
      <c r="AG51" s="57"/>
      <c r="AI51" s="55">
        <f t="shared" si="1"/>
        <v>0</v>
      </c>
      <c r="AJ51" s="452"/>
      <c r="AK51" s="460">
        <f t="shared" si="2"/>
        <v>0</v>
      </c>
      <c r="AL51" s="463">
        <f t="shared" si="3"/>
        <v>0</v>
      </c>
      <c r="AN51" s="473"/>
      <c r="AO51" s="460">
        <f t="shared" si="4"/>
        <v>0</v>
      </c>
      <c r="AP51" s="470">
        <f t="shared" si="32"/>
        <v>0</v>
      </c>
    </row>
    <row r="52" spans="1:43">
      <c r="A52" s="508" t="s">
        <v>283</v>
      </c>
      <c r="B52" s="216" t="s">
        <v>522</v>
      </c>
      <c r="C52" s="509" t="s">
        <v>516</v>
      </c>
      <c r="D52" s="520" t="s">
        <v>90</v>
      </c>
      <c r="E52" s="511" t="s">
        <v>509</v>
      </c>
      <c r="F52" s="202">
        <v>1.47</v>
      </c>
      <c r="G52" s="202">
        <v>614.16999999999996</v>
      </c>
      <c r="H52" s="202">
        <f t="shared" si="29"/>
        <v>739.153595</v>
      </c>
      <c r="I52" s="512">
        <f t="shared" si="30"/>
        <v>1086.55</v>
      </c>
      <c r="J52" s="55"/>
      <c r="K52" s="56"/>
      <c r="L52" s="57"/>
      <c r="M52" s="55"/>
      <c r="N52" s="56"/>
      <c r="O52" s="57"/>
      <c r="P52" s="58"/>
      <c r="Q52" s="53"/>
      <c r="R52" s="53"/>
      <c r="S52" s="53"/>
      <c r="T52" s="53"/>
      <c r="U52" s="59"/>
      <c r="V52" s="65">
        <f t="shared" si="6"/>
        <v>0</v>
      </c>
      <c r="W52" s="63">
        <f t="shared" si="31"/>
        <v>0</v>
      </c>
      <c r="X52" s="95">
        <f t="shared" si="16"/>
        <v>0</v>
      </c>
      <c r="Y52" s="101"/>
      <c r="Z52" s="63"/>
      <c r="AA52" s="77"/>
      <c r="AB52" s="86">
        <f t="shared" si="33"/>
        <v>0</v>
      </c>
      <c r="AC52" s="60">
        <f t="shared" si="34"/>
        <v>0</v>
      </c>
      <c r="AD52" s="57"/>
      <c r="AE52" s="55">
        <f t="shared" si="8"/>
        <v>1.47</v>
      </c>
      <c r="AF52" s="60">
        <f t="shared" si="9"/>
        <v>1086.55</v>
      </c>
      <c r="AG52" s="57">
        <f t="shared" si="10"/>
        <v>1</v>
      </c>
      <c r="AI52" s="55">
        <f t="shared" si="1"/>
        <v>1.47</v>
      </c>
      <c r="AJ52" s="452">
        <v>524.19100000000003</v>
      </c>
      <c r="AK52" s="460">
        <f t="shared" si="2"/>
        <v>630.86386850000008</v>
      </c>
      <c r="AL52" s="463">
        <f t="shared" si="3"/>
        <v>927.36</v>
      </c>
      <c r="AN52" s="473">
        <v>504.72</v>
      </c>
      <c r="AO52" s="460">
        <f t="shared" si="4"/>
        <v>607.43052</v>
      </c>
      <c r="AP52" s="470">
        <f t="shared" si="32"/>
        <v>892.92286439999998</v>
      </c>
    </row>
    <row r="53" spans="1:43">
      <c r="A53" s="508" t="s">
        <v>257</v>
      </c>
      <c r="B53" s="216"/>
      <c r="C53" s="509"/>
      <c r="D53" s="510"/>
      <c r="E53" s="511"/>
      <c r="F53" s="202"/>
      <c r="G53" s="202"/>
      <c r="H53" s="202"/>
      <c r="I53" s="512"/>
      <c r="J53" s="55"/>
      <c r="K53" s="56"/>
      <c r="L53" s="57"/>
      <c r="M53" s="55"/>
      <c r="N53" s="56"/>
      <c r="O53" s="57"/>
      <c r="P53" s="58"/>
      <c r="Q53" s="53"/>
      <c r="R53" s="53"/>
      <c r="S53" s="53"/>
      <c r="T53" s="53"/>
      <c r="U53" s="59"/>
      <c r="V53" s="65">
        <f t="shared" si="6"/>
        <v>0</v>
      </c>
      <c r="W53" s="63">
        <f t="shared" si="31"/>
        <v>0</v>
      </c>
      <c r="X53" s="95"/>
      <c r="Y53" s="101"/>
      <c r="Z53" s="63"/>
      <c r="AA53" s="77"/>
      <c r="AB53" s="86">
        <f t="shared" si="33"/>
        <v>0</v>
      </c>
      <c r="AC53" s="60">
        <f t="shared" si="34"/>
        <v>0</v>
      </c>
      <c r="AD53" s="57"/>
      <c r="AE53" s="55"/>
      <c r="AF53" s="60"/>
      <c r="AG53" s="57"/>
      <c r="AI53" s="55">
        <f t="shared" si="1"/>
        <v>0</v>
      </c>
      <c r="AJ53" s="452"/>
      <c r="AK53" s="460">
        <f t="shared" si="2"/>
        <v>0</v>
      </c>
      <c r="AL53" s="463">
        <f t="shared" si="3"/>
        <v>0</v>
      </c>
      <c r="AN53" s="473"/>
      <c r="AO53" s="460">
        <f t="shared" si="4"/>
        <v>0</v>
      </c>
      <c r="AP53" s="463">
        <f t="shared" ref="AP53" si="35">TRUNC((AM53*AO53),2)</f>
        <v>0</v>
      </c>
    </row>
    <row r="54" spans="1:43">
      <c r="A54" s="513" t="s">
        <v>284</v>
      </c>
      <c r="B54" s="514"/>
      <c r="C54" s="515"/>
      <c r="D54" s="516" t="s">
        <v>91</v>
      </c>
      <c r="E54" s="517"/>
      <c r="F54" s="518"/>
      <c r="G54" s="518"/>
      <c r="H54" s="518"/>
      <c r="I54" s="519">
        <f>SUM(I55:I58)</f>
        <v>20818.73</v>
      </c>
      <c r="J54" s="55"/>
      <c r="K54" s="56"/>
      <c r="L54" s="57"/>
      <c r="M54" s="55"/>
      <c r="N54" s="56"/>
      <c r="O54" s="57"/>
      <c r="P54" s="58"/>
      <c r="Q54" s="53"/>
      <c r="R54" s="53"/>
      <c r="S54" s="53"/>
      <c r="T54" s="53"/>
      <c r="U54" s="59"/>
      <c r="V54" s="65">
        <f t="shared" si="6"/>
        <v>0</v>
      </c>
      <c r="W54" s="63">
        <f>SUM(V54*E54)</f>
        <v>0</v>
      </c>
      <c r="X54" s="94">
        <f>SUM(W54/I54)</f>
        <v>0</v>
      </c>
      <c r="Y54" s="100"/>
      <c r="Z54" s="99"/>
      <c r="AA54" s="67"/>
      <c r="AB54" s="86">
        <f t="shared" si="33"/>
        <v>0</v>
      </c>
      <c r="AC54" s="60">
        <f t="shared" si="34"/>
        <v>0</v>
      </c>
      <c r="AD54" s="57"/>
      <c r="AE54" s="55">
        <f t="shared" si="8"/>
        <v>0</v>
      </c>
      <c r="AF54" s="61">
        <f t="shared" si="9"/>
        <v>20818.73</v>
      </c>
      <c r="AG54" s="62">
        <f t="shared" si="10"/>
        <v>1</v>
      </c>
      <c r="AI54" s="55">
        <f t="shared" si="1"/>
        <v>0</v>
      </c>
      <c r="AJ54" s="453"/>
      <c r="AK54" s="460">
        <f t="shared" si="2"/>
        <v>0</v>
      </c>
      <c r="AL54" s="464">
        <f>SUM(AL55:AL58)</f>
        <v>13070.84</v>
      </c>
      <c r="AN54" s="474"/>
      <c r="AO54" s="460">
        <f t="shared" si="4"/>
        <v>0</v>
      </c>
      <c r="AP54" s="464">
        <f>SUM(AP55:AP58)</f>
        <v>12170.947119299999</v>
      </c>
    </row>
    <row r="55" spans="1:43">
      <c r="A55" s="508" t="s">
        <v>285</v>
      </c>
      <c r="B55" s="216" t="s">
        <v>523</v>
      </c>
      <c r="C55" s="509" t="s">
        <v>516</v>
      </c>
      <c r="D55" s="520" t="s">
        <v>92</v>
      </c>
      <c r="E55" s="511" t="s">
        <v>509</v>
      </c>
      <c r="F55" s="202">
        <v>167.22</v>
      </c>
      <c r="G55" s="202">
        <v>5.78</v>
      </c>
      <c r="H55" s="202">
        <f t="shared" ref="H55:H58" si="36">SUM(G55*1.2035)</f>
        <v>6.9562300000000006</v>
      </c>
      <c r="I55" s="512">
        <f t="shared" ref="I55:I58" si="37">TRUNC((F55*H55),2)</f>
        <v>1163.22</v>
      </c>
      <c r="J55" s="55"/>
      <c r="K55" s="56"/>
      <c r="L55" s="57"/>
      <c r="M55" s="55"/>
      <c r="N55" s="56"/>
      <c r="O55" s="57"/>
      <c r="P55" s="58"/>
      <c r="Q55" s="53"/>
      <c r="R55" s="53"/>
      <c r="S55" s="53"/>
      <c r="T55" s="53"/>
      <c r="U55" s="59"/>
      <c r="V55" s="65">
        <f t="shared" si="6"/>
        <v>0</v>
      </c>
      <c r="W55" s="63">
        <f t="shared" si="31"/>
        <v>0</v>
      </c>
      <c r="X55" s="95">
        <f t="shared" si="16"/>
        <v>0</v>
      </c>
      <c r="Y55" s="101"/>
      <c r="Z55" s="63"/>
      <c r="AA55" s="77"/>
      <c r="AB55" s="86">
        <f t="shared" si="33"/>
        <v>0</v>
      </c>
      <c r="AC55" s="60">
        <f t="shared" si="34"/>
        <v>0</v>
      </c>
      <c r="AD55" s="57"/>
      <c r="AE55" s="55">
        <f t="shared" si="8"/>
        <v>167.22</v>
      </c>
      <c r="AF55" s="60">
        <f t="shared" si="9"/>
        <v>1163.22</v>
      </c>
      <c r="AG55" s="57">
        <f t="shared" si="10"/>
        <v>1</v>
      </c>
      <c r="AI55" s="55">
        <f t="shared" si="1"/>
        <v>167.22</v>
      </c>
      <c r="AJ55" s="452">
        <v>4.4555000000000007</v>
      </c>
      <c r="AK55" s="460">
        <f t="shared" si="2"/>
        <v>5.3621942500000008</v>
      </c>
      <c r="AL55" s="463">
        <f t="shared" si="3"/>
        <v>896.66</v>
      </c>
      <c r="AN55" s="473">
        <v>4.46</v>
      </c>
      <c r="AO55" s="460">
        <f t="shared" si="4"/>
        <v>5.36761</v>
      </c>
      <c r="AP55" s="470">
        <f t="shared" ref="AP55:AP58" si="38">SUM(AI55*AO55)</f>
        <v>897.57174420000001</v>
      </c>
    </row>
    <row r="56" spans="1:43">
      <c r="A56" s="508" t="s">
        <v>286</v>
      </c>
      <c r="B56" s="216">
        <v>95241</v>
      </c>
      <c r="C56" s="509" t="s">
        <v>518</v>
      </c>
      <c r="D56" s="520" t="s">
        <v>93</v>
      </c>
      <c r="E56" s="511" t="s">
        <v>509</v>
      </c>
      <c r="F56" s="202">
        <v>167.22</v>
      </c>
      <c r="G56" s="202">
        <v>32.69</v>
      </c>
      <c r="H56" s="202">
        <f t="shared" si="36"/>
        <v>39.342414999999995</v>
      </c>
      <c r="I56" s="512">
        <f t="shared" si="37"/>
        <v>6578.83</v>
      </c>
      <c r="J56" s="55"/>
      <c r="K56" s="56"/>
      <c r="L56" s="57"/>
      <c r="M56" s="55"/>
      <c r="N56" s="56"/>
      <c r="O56" s="57"/>
      <c r="P56" s="58"/>
      <c r="Q56" s="53"/>
      <c r="R56" s="53"/>
      <c r="S56" s="53"/>
      <c r="T56" s="53"/>
      <c r="U56" s="59"/>
      <c r="V56" s="65">
        <f t="shared" si="6"/>
        <v>0</v>
      </c>
      <c r="W56" s="63">
        <f t="shared" si="31"/>
        <v>0</v>
      </c>
      <c r="X56" s="95">
        <f t="shared" si="16"/>
        <v>0</v>
      </c>
      <c r="Y56" s="101"/>
      <c r="Z56" s="63"/>
      <c r="AA56" s="77"/>
      <c r="AB56" s="86">
        <f t="shared" si="33"/>
        <v>0</v>
      </c>
      <c r="AC56" s="60">
        <f t="shared" si="34"/>
        <v>0</v>
      </c>
      <c r="AD56" s="57"/>
      <c r="AE56" s="55">
        <f t="shared" si="8"/>
        <v>167.22</v>
      </c>
      <c r="AF56" s="60">
        <f t="shared" si="9"/>
        <v>6578.83</v>
      </c>
      <c r="AG56" s="57">
        <f t="shared" si="10"/>
        <v>1</v>
      </c>
      <c r="AI56" s="55">
        <f t="shared" si="1"/>
        <v>167.22</v>
      </c>
      <c r="AJ56" s="452">
        <v>21.641000000000002</v>
      </c>
      <c r="AK56" s="460">
        <f t="shared" si="2"/>
        <v>26.044943500000002</v>
      </c>
      <c r="AL56" s="463">
        <f t="shared" si="3"/>
        <v>4355.2299999999996</v>
      </c>
      <c r="AN56" s="473">
        <v>21.16</v>
      </c>
      <c r="AO56" s="460">
        <f t="shared" si="4"/>
        <v>25.466059999999999</v>
      </c>
      <c r="AP56" s="470">
        <f t="shared" si="38"/>
        <v>4258.4345531999998</v>
      </c>
      <c r="AQ56" s="10">
        <f>SUM(I55)</f>
        <v>1163.22</v>
      </c>
    </row>
    <row r="57" spans="1:43" ht="25.5">
      <c r="A57" s="508" t="s">
        <v>287</v>
      </c>
      <c r="B57" s="216">
        <v>89171</v>
      </c>
      <c r="C57" s="509" t="s">
        <v>518</v>
      </c>
      <c r="D57" s="520" t="s">
        <v>94</v>
      </c>
      <c r="E57" s="511" t="s">
        <v>509</v>
      </c>
      <c r="F57" s="202">
        <v>167.22</v>
      </c>
      <c r="G57" s="202">
        <v>58.15</v>
      </c>
      <c r="H57" s="202">
        <f t="shared" si="36"/>
        <v>69.983525</v>
      </c>
      <c r="I57" s="512">
        <f t="shared" si="37"/>
        <v>11702.64</v>
      </c>
      <c r="J57" s="55"/>
      <c r="K57" s="56"/>
      <c r="L57" s="57"/>
      <c r="M57" s="55"/>
      <c r="N57" s="56"/>
      <c r="O57" s="57"/>
      <c r="P57" s="58"/>
      <c r="Q57" s="53"/>
      <c r="R57" s="53"/>
      <c r="S57" s="53"/>
      <c r="T57" s="53"/>
      <c r="U57" s="59"/>
      <c r="V57" s="65">
        <f t="shared" si="6"/>
        <v>0</v>
      </c>
      <c r="W57" s="63">
        <f t="shared" si="31"/>
        <v>0</v>
      </c>
      <c r="X57" s="95">
        <f t="shared" si="16"/>
        <v>0</v>
      </c>
      <c r="Y57" s="101"/>
      <c r="Z57" s="63"/>
      <c r="AA57" s="77"/>
      <c r="AB57" s="86">
        <f t="shared" si="33"/>
        <v>0</v>
      </c>
      <c r="AC57" s="60">
        <f t="shared" si="34"/>
        <v>0</v>
      </c>
      <c r="AD57" s="57"/>
      <c r="AE57" s="55">
        <f t="shared" si="8"/>
        <v>167.22</v>
      </c>
      <c r="AF57" s="60">
        <f t="shared" si="9"/>
        <v>11702.64</v>
      </c>
      <c r="AG57" s="57">
        <f t="shared" si="10"/>
        <v>1</v>
      </c>
      <c r="AI57" s="55">
        <f t="shared" si="1"/>
        <v>167.22</v>
      </c>
      <c r="AJ57" s="452">
        <v>34.589499999999994</v>
      </c>
      <c r="AK57" s="460">
        <f t="shared" si="2"/>
        <v>41.628463249999996</v>
      </c>
      <c r="AL57" s="463">
        <f t="shared" si="3"/>
        <v>6961.11</v>
      </c>
      <c r="AN57" s="473">
        <v>30.97</v>
      </c>
      <c r="AO57" s="460">
        <f t="shared" si="4"/>
        <v>37.272394999999996</v>
      </c>
      <c r="AP57" s="470">
        <f t="shared" si="38"/>
        <v>6232.6898918999996</v>
      </c>
      <c r="AQ57" s="10">
        <f>SUM(I56*0.598014)</f>
        <v>3934.2324436200001</v>
      </c>
    </row>
    <row r="58" spans="1:43">
      <c r="A58" s="508" t="s">
        <v>288</v>
      </c>
      <c r="B58" s="216">
        <v>88648</v>
      </c>
      <c r="C58" s="509" t="s">
        <v>518</v>
      </c>
      <c r="D58" s="520" t="s">
        <v>95</v>
      </c>
      <c r="E58" s="511" t="s">
        <v>22</v>
      </c>
      <c r="F58" s="202">
        <v>141.30000000000001</v>
      </c>
      <c r="G58" s="202">
        <v>8.08</v>
      </c>
      <c r="H58" s="202">
        <f t="shared" si="36"/>
        <v>9.7242800000000003</v>
      </c>
      <c r="I58" s="512">
        <f t="shared" si="37"/>
        <v>1374.04</v>
      </c>
      <c r="J58" s="55"/>
      <c r="K58" s="56"/>
      <c r="L58" s="57"/>
      <c r="M58" s="55"/>
      <c r="N58" s="56"/>
      <c r="O58" s="57"/>
      <c r="P58" s="58"/>
      <c r="Q58" s="53"/>
      <c r="R58" s="53"/>
      <c r="S58" s="53"/>
      <c r="T58" s="53"/>
      <c r="U58" s="59"/>
      <c r="V58" s="65">
        <f t="shared" si="6"/>
        <v>0</v>
      </c>
      <c r="W58" s="63">
        <f t="shared" si="31"/>
        <v>0</v>
      </c>
      <c r="X58" s="95">
        <f t="shared" si="16"/>
        <v>0</v>
      </c>
      <c r="Y58" s="101"/>
      <c r="Z58" s="63"/>
      <c r="AA58" s="77"/>
      <c r="AB58" s="86">
        <f t="shared" si="33"/>
        <v>0</v>
      </c>
      <c r="AC58" s="60">
        <f t="shared" si="34"/>
        <v>0</v>
      </c>
      <c r="AD58" s="57"/>
      <c r="AE58" s="55">
        <f t="shared" si="8"/>
        <v>141.30000000000001</v>
      </c>
      <c r="AF58" s="60">
        <f t="shared" si="9"/>
        <v>1374.04</v>
      </c>
      <c r="AG58" s="57">
        <f t="shared" si="10"/>
        <v>1</v>
      </c>
      <c r="AI58" s="55">
        <f t="shared" si="1"/>
        <v>141.30000000000001</v>
      </c>
      <c r="AJ58" s="452">
        <v>5.0444999999999993</v>
      </c>
      <c r="AK58" s="460">
        <f t="shared" si="2"/>
        <v>6.0710557499999993</v>
      </c>
      <c r="AL58" s="463">
        <f t="shared" si="3"/>
        <v>857.84</v>
      </c>
      <c r="AN58" s="473">
        <v>4.5999999999999996</v>
      </c>
      <c r="AO58" s="460">
        <f t="shared" si="4"/>
        <v>5.5360999999999994</v>
      </c>
      <c r="AP58" s="470">
        <f t="shared" si="38"/>
        <v>782.25092999999993</v>
      </c>
      <c r="AQ58" s="10">
        <f>SUM(AQ56:AQ57)</f>
        <v>5097.4524436199999</v>
      </c>
    </row>
    <row r="59" spans="1:43">
      <c r="A59" s="508" t="s">
        <v>257</v>
      </c>
      <c r="B59" s="216"/>
      <c r="C59" s="509"/>
      <c r="D59" s="510"/>
      <c r="E59" s="511"/>
      <c r="F59" s="202"/>
      <c r="G59" s="202"/>
      <c r="H59" s="202"/>
      <c r="I59" s="512"/>
      <c r="J59" s="55"/>
      <c r="K59" s="56"/>
      <c r="L59" s="57"/>
      <c r="M59" s="55"/>
      <c r="N59" s="56"/>
      <c r="O59" s="57"/>
      <c r="P59" s="58"/>
      <c r="Q59" s="53"/>
      <c r="R59" s="53"/>
      <c r="S59" s="53"/>
      <c r="T59" s="53"/>
      <c r="U59" s="59"/>
      <c r="V59" s="65">
        <f t="shared" si="6"/>
        <v>0</v>
      </c>
      <c r="W59" s="63">
        <f>SUM(V59*E59)</f>
        <v>0</v>
      </c>
      <c r="X59" s="95"/>
      <c r="Y59" s="101"/>
      <c r="Z59" s="63"/>
      <c r="AA59" s="77"/>
      <c r="AB59" s="86">
        <f t="shared" si="33"/>
        <v>0</v>
      </c>
      <c r="AC59" s="60">
        <f t="shared" si="34"/>
        <v>0</v>
      </c>
      <c r="AD59" s="57"/>
      <c r="AE59" s="55">
        <f t="shared" si="8"/>
        <v>0</v>
      </c>
      <c r="AF59" s="60">
        <f t="shared" si="9"/>
        <v>0</v>
      </c>
      <c r="AG59" s="57"/>
      <c r="AI59" s="55">
        <f t="shared" si="1"/>
        <v>0</v>
      </c>
      <c r="AJ59" s="452"/>
      <c r="AK59" s="460">
        <f t="shared" si="2"/>
        <v>0</v>
      </c>
      <c r="AL59" s="463">
        <f t="shared" si="3"/>
        <v>0</v>
      </c>
      <c r="AN59" s="473"/>
      <c r="AO59" s="460">
        <f t="shared" si="4"/>
        <v>0</v>
      </c>
      <c r="AP59" s="463">
        <f t="shared" ref="AP59" si="39">TRUNC((AM59*AO59),2)</f>
        <v>0</v>
      </c>
    </row>
    <row r="60" spans="1:43">
      <c r="A60" s="513" t="s">
        <v>289</v>
      </c>
      <c r="B60" s="514"/>
      <c r="C60" s="515"/>
      <c r="D60" s="516" t="s">
        <v>96</v>
      </c>
      <c r="E60" s="517"/>
      <c r="F60" s="518"/>
      <c r="G60" s="202"/>
      <c r="H60" s="518"/>
      <c r="I60" s="519">
        <f>SUM(I61)</f>
        <v>5592.03</v>
      </c>
      <c r="J60" s="55"/>
      <c r="K60" s="56"/>
      <c r="L60" s="57"/>
      <c r="M60" s="55"/>
      <c r="N60" s="56"/>
      <c r="O60" s="57"/>
      <c r="P60" s="58"/>
      <c r="Q60" s="53"/>
      <c r="R60" s="53"/>
      <c r="S60" s="53"/>
      <c r="T60" s="53"/>
      <c r="U60" s="59"/>
      <c r="V60" s="65">
        <f t="shared" si="6"/>
        <v>0</v>
      </c>
      <c r="W60" s="63">
        <f t="shared" si="31"/>
        <v>0</v>
      </c>
      <c r="X60" s="94">
        <f>SUM(W60/I60)</f>
        <v>0</v>
      </c>
      <c r="Y60" s="100"/>
      <c r="Z60" s="99"/>
      <c r="AA60" s="67"/>
      <c r="AB60" s="86">
        <f t="shared" si="33"/>
        <v>0</v>
      </c>
      <c r="AC60" s="60">
        <f>SUM(AC61)</f>
        <v>0</v>
      </c>
      <c r="AD60" s="57"/>
      <c r="AE60" s="55">
        <f t="shared" si="8"/>
        <v>0</v>
      </c>
      <c r="AF60" s="61">
        <f t="shared" si="9"/>
        <v>5592.03</v>
      </c>
      <c r="AG60" s="62">
        <f t="shared" si="10"/>
        <v>1</v>
      </c>
      <c r="AI60" s="55">
        <f t="shared" si="1"/>
        <v>0</v>
      </c>
      <c r="AJ60" s="453"/>
      <c r="AK60" s="460">
        <f t="shared" si="2"/>
        <v>0</v>
      </c>
      <c r="AL60" s="464">
        <f>SUM(AL61)</f>
        <v>4477.28</v>
      </c>
      <c r="AN60" s="474"/>
      <c r="AO60" s="460">
        <f t="shared" si="4"/>
        <v>0</v>
      </c>
      <c r="AP60" s="464">
        <f>SUM(AP61)</f>
        <v>4497.9067425000003</v>
      </c>
    </row>
    <row r="61" spans="1:43">
      <c r="A61" s="508" t="s">
        <v>290</v>
      </c>
      <c r="B61" s="216">
        <v>96113</v>
      </c>
      <c r="C61" s="509" t="s">
        <v>518</v>
      </c>
      <c r="D61" s="520" t="s">
        <v>97</v>
      </c>
      <c r="E61" s="511" t="s">
        <v>509</v>
      </c>
      <c r="F61" s="202">
        <v>121.54</v>
      </c>
      <c r="G61" s="202">
        <v>38.229999999999997</v>
      </c>
      <c r="H61" s="202">
        <f t="shared" ref="H61" si="40">SUM(G61*1.2035)</f>
        <v>46.009805</v>
      </c>
      <c r="I61" s="512">
        <f t="shared" ref="I61" si="41">TRUNC((F61*H61),2)</f>
        <v>5592.03</v>
      </c>
      <c r="J61" s="55"/>
      <c r="K61" s="56"/>
      <c r="L61" s="57"/>
      <c r="M61" s="55"/>
      <c r="N61" s="56"/>
      <c r="O61" s="57"/>
      <c r="P61" s="58"/>
      <c r="Q61" s="53"/>
      <c r="R61" s="53"/>
      <c r="S61" s="53"/>
      <c r="T61" s="53"/>
      <c r="U61" s="59"/>
      <c r="V61" s="65">
        <f t="shared" si="6"/>
        <v>0</v>
      </c>
      <c r="W61" s="63">
        <f t="shared" si="31"/>
        <v>0</v>
      </c>
      <c r="X61" s="95">
        <f t="shared" si="16"/>
        <v>0</v>
      </c>
      <c r="Y61" s="101"/>
      <c r="Z61" s="63"/>
      <c r="AA61" s="77"/>
      <c r="AB61" s="86">
        <f t="shared" si="33"/>
        <v>0</v>
      </c>
      <c r="AC61" s="60">
        <f t="shared" si="34"/>
        <v>0</v>
      </c>
      <c r="AD61" s="57"/>
      <c r="AE61" s="55">
        <f t="shared" si="8"/>
        <v>121.54</v>
      </c>
      <c r="AF61" s="60">
        <f t="shared" si="9"/>
        <v>5592.03</v>
      </c>
      <c r="AG61" s="57">
        <f t="shared" si="10"/>
        <v>1</v>
      </c>
      <c r="AI61" s="55">
        <f t="shared" si="1"/>
        <v>121.54</v>
      </c>
      <c r="AJ61" s="452">
        <v>30.608999999999998</v>
      </c>
      <c r="AK61" s="460">
        <f t="shared" si="2"/>
        <v>36.837931499999996</v>
      </c>
      <c r="AL61" s="463">
        <f t="shared" si="3"/>
        <v>4477.28</v>
      </c>
      <c r="AN61" s="473">
        <v>30.75</v>
      </c>
      <c r="AO61" s="460">
        <f t="shared" si="4"/>
        <v>37.007624999999997</v>
      </c>
      <c r="AP61" s="470">
        <f t="shared" ref="AP61" si="42">SUM(AI61*AO61)</f>
        <v>4497.9067425000003</v>
      </c>
    </row>
    <row r="62" spans="1:43">
      <c r="A62" s="508" t="s">
        <v>257</v>
      </c>
      <c r="B62" s="216"/>
      <c r="C62" s="509"/>
      <c r="D62" s="520"/>
      <c r="E62" s="511"/>
      <c r="F62" s="202"/>
      <c r="G62" s="202"/>
      <c r="H62" s="202"/>
      <c r="I62" s="512"/>
      <c r="J62" s="55"/>
      <c r="K62" s="56"/>
      <c r="L62" s="57"/>
      <c r="M62" s="55"/>
      <c r="N62" s="56"/>
      <c r="O62" s="57"/>
      <c r="P62" s="58"/>
      <c r="Q62" s="53"/>
      <c r="R62" s="53"/>
      <c r="S62" s="53"/>
      <c r="T62" s="53"/>
      <c r="U62" s="59"/>
      <c r="V62" s="65">
        <f t="shared" si="6"/>
        <v>0</v>
      </c>
      <c r="W62" s="63">
        <f t="shared" si="31"/>
        <v>0</v>
      </c>
      <c r="X62" s="95"/>
      <c r="Y62" s="101"/>
      <c r="Z62" s="63"/>
      <c r="AA62" s="77"/>
      <c r="AB62" s="86">
        <f t="shared" si="33"/>
        <v>0</v>
      </c>
      <c r="AC62" s="60">
        <f t="shared" si="34"/>
        <v>0</v>
      </c>
      <c r="AD62" s="57"/>
      <c r="AE62" s="55"/>
      <c r="AF62" s="60"/>
      <c r="AG62" s="57"/>
      <c r="AI62" s="55">
        <f t="shared" si="1"/>
        <v>0</v>
      </c>
      <c r="AJ62" s="452"/>
      <c r="AK62" s="460">
        <f t="shared" si="2"/>
        <v>0</v>
      </c>
      <c r="AL62" s="463">
        <f t="shared" si="3"/>
        <v>0</v>
      </c>
      <c r="AN62" s="473"/>
      <c r="AO62" s="460">
        <f t="shared" si="4"/>
        <v>0</v>
      </c>
      <c r="AP62" s="463">
        <f t="shared" ref="AP62" si="43">TRUNC((AM62*AO62),2)</f>
        <v>0</v>
      </c>
    </row>
    <row r="63" spans="1:43">
      <c r="A63" s="513" t="s">
        <v>291</v>
      </c>
      <c r="B63" s="514"/>
      <c r="C63" s="515"/>
      <c r="D63" s="516" t="s">
        <v>98</v>
      </c>
      <c r="E63" s="517"/>
      <c r="F63" s="518"/>
      <c r="G63" s="202"/>
      <c r="H63" s="518"/>
      <c r="I63" s="519">
        <f>SUM(I65:I150)</f>
        <v>76450.06</v>
      </c>
      <c r="J63" s="55"/>
      <c r="K63" s="56"/>
      <c r="L63" s="57"/>
      <c r="M63" s="55"/>
      <c r="N63" s="56"/>
      <c r="O63" s="57"/>
      <c r="P63" s="58"/>
      <c r="Q63" s="53"/>
      <c r="R63" s="53"/>
      <c r="S63" s="53"/>
      <c r="T63" s="53"/>
      <c r="U63" s="59"/>
      <c r="V63" s="65">
        <f t="shared" si="6"/>
        <v>0</v>
      </c>
      <c r="W63" s="63">
        <f>SUM(W65:W150)</f>
        <v>0</v>
      </c>
      <c r="X63" s="95">
        <f t="shared" si="16"/>
        <v>0</v>
      </c>
      <c r="Y63" s="101"/>
      <c r="Z63" s="63"/>
      <c r="AA63" s="77"/>
      <c r="AB63" s="86">
        <f t="shared" si="33"/>
        <v>0</v>
      </c>
      <c r="AC63" s="60">
        <f>SUM(AC65:AC150)</f>
        <v>0</v>
      </c>
      <c r="AD63" s="57"/>
      <c r="AE63" s="55">
        <f t="shared" si="8"/>
        <v>0</v>
      </c>
      <c r="AF63" s="61">
        <f t="shared" si="9"/>
        <v>76450.06</v>
      </c>
      <c r="AG63" s="62">
        <f t="shared" si="10"/>
        <v>1</v>
      </c>
      <c r="AI63" s="55">
        <f t="shared" si="1"/>
        <v>0</v>
      </c>
      <c r="AJ63" s="453"/>
      <c r="AK63" s="460">
        <f t="shared" si="2"/>
        <v>0</v>
      </c>
      <c r="AL63" s="464">
        <f>SUM(AL65:AL150)</f>
        <v>56653.180000000008</v>
      </c>
      <c r="AN63" s="474"/>
      <c r="AO63" s="460">
        <f t="shared" si="4"/>
        <v>0</v>
      </c>
      <c r="AP63" s="464">
        <f>SUM(AP65:AP150)</f>
        <v>54961.115462000009</v>
      </c>
    </row>
    <row r="64" spans="1:43">
      <c r="A64" s="508" t="s">
        <v>257</v>
      </c>
      <c r="B64" s="216"/>
      <c r="C64" s="509"/>
      <c r="D64" s="520" t="s">
        <v>99</v>
      </c>
      <c r="E64" s="511"/>
      <c r="F64" s="202"/>
      <c r="G64" s="202"/>
      <c r="H64" s="202"/>
      <c r="I64" s="512"/>
      <c r="J64" s="55"/>
      <c r="K64" s="56"/>
      <c r="L64" s="57"/>
      <c r="M64" s="55"/>
      <c r="N64" s="56"/>
      <c r="O64" s="57"/>
      <c r="P64" s="58"/>
      <c r="Q64" s="53"/>
      <c r="R64" s="53"/>
      <c r="S64" s="53"/>
      <c r="T64" s="53"/>
      <c r="U64" s="59"/>
      <c r="V64" s="65">
        <f t="shared" si="6"/>
        <v>0</v>
      </c>
      <c r="W64" s="63">
        <f>SUM(V64*E64)</f>
        <v>0</v>
      </c>
      <c r="X64" s="95"/>
      <c r="Y64" s="101"/>
      <c r="Z64" s="63"/>
      <c r="AA64" s="77"/>
      <c r="AB64" s="86">
        <f t="shared" si="33"/>
        <v>0</v>
      </c>
      <c r="AC64" s="60">
        <f t="shared" si="34"/>
        <v>0</v>
      </c>
      <c r="AD64" s="57"/>
      <c r="AE64" s="55"/>
      <c r="AF64" s="60"/>
      <c r="AG64" s="57"/>
      <c r="AI64" s="55">
        <f t="shared" si="1"/>
        <v>0</v>
      </c>
      <c r="AJ64" s="452"/>
      <c r="AK64" s="460">
        <f t="shared" si="2"/>
        <v>0</v>
      </c>
      <c r="AL64" s="481">
        <f t="shared" si="3"/>
        <v>0</v>
      </c>
      <c r="AN64" s="473"/>
      <c r="AO64" s="460">
        <f t="shared" si="4"/>
        <v>0</v>
      </c>
      <c r="AP64" s="463">
        <f t="shared" ref="AP64" si="44">TRUNC((AM64*AO64),2)</f>
        <v>0</v>
      </c>
    </row>
    <row r="65" spans="1:44">
      <c r="A65" s="508" t="s">
        <v>292</v>
      </c>
      <c r="B65" s="216">
        <v>94796</v>
      </c>
      <c r="C65" s="509" t="s">
        <v>518</v>
      </c>
      <c r="D65" s="586" t="s">
        <v>955</v>
      </c>
      <c r="E65" s="511" t="s">
        <v>508</v>
      </c>
      <c r="F65" s="202">
        <v>1</v>
      </c>
      <c r="G65" s="202">
        <v>46.12</v>
      </c>
      <c r="H65" s="202">
        <f t="shared" ref="H65:H128" si="45">SUM(G65*1.2035)</f>
        <v>55.505420000000001</v>
      </c>
      <c r="I65" s="512">
        <f t="shared" ref="I65:I128" si="46">TRUNC((F65*H65),2)</f>
        <v>55.5</v>
      </c>
      <c r="J65" s="55"/>
      <c r="K65" s="56"/>
      <c r="L65" s="57"/>
      <c r="M65" s="55"/>
      <c r="N65" s="56"/>
      <c r="O65" s="57"/>
      <c r="P65" s="58"/>
      <c r="Q65" s="53"/>
      <c r="R65" s="53"/>
      <c r="S65" s="53"/>
      <c r="T65" s="53"/>
      <c r="U65" s="59"/>
      <c r="V65" s="65">
        <f t="shared" si="6"/>
        <v>0</v>
      </c>
      <c r="W65" s="63">
        <f t="shared" ref="W65:W128" si="47">SUM(V65*H65)</f>
        <v>0</v>
      </c>
      <c r="X65" s="95">
        <f t="shared" si="16"/>
        <v>0</v>
      </c>
      <c r="Y65" s="101"/>
      <c r="Z65" s="63"/>
      <c r="AA65" s="77"/>
      <c r="AB65" s="86">
        <f t="shared" si="33"/>
        <v>0</v>
      </c>
      <c r="AC65" s="60">
        <f t="shared" si="34"/>
        <v>0</v>
      </c>
      <c r="AD65" s="57"/>
      <c r="AE65" s="55">
        <f t="shared" si="8"/>
        <v>1</v>
      </c>
      <c r="AF65" s="60">
        <f t="shared" si="9"/>
        <v>55.5</v>
      </c>
      <c r="AG65" s="57">
        <f t="shared" si="10"/>
        <v>1</v>
      </c>
      <c r="AI65" s="55">
        <f t="shared" si="1"/>
        <v>1</v>
      </c>
      <c r="AJ65" s="452">
        <v>28.794499999999999</v>
      </c>
      <c r="AK65" s="460">
        <f t="shared" si="2"/>
        <v>34.654180750000002</v>
      </c>
      <c r="AL65" s="481">
        <f t="shared" si="3"/>
        <v>34.65</v>
      </c>
      <c r="AN65" s="473">
        <v>26</v>
      </c>
      <c r="AO65" s="460">
        <f t="shared" si="4"/>
        <v>31.291</v>
      </c>
      <c r="AP65" s="470">
        <f t="shared" ref="AP65:AP128" si="48">SUM(AI65*AO65)</f>
        <v>31.291</v>
      </c>
    </row>
    <row r="66" spans="1:44">
      <c r="A66" s="508" t="s">
        <v>293</v>
      </c>
      <c r="B66" s="216" t="s">
        <v>524</v>
      </c>
      <c r="C66" s="509" t="s">
        <v>516</v>
      </c>
      <c r="D66" s="520" t="s">
        <v>100</v>
      </c>
      <c r="E66" s="511" t="s">
        <v>508</v>
      </c>
      <c r="F66" s="202">
        <v>1</v>
      </c>
      <c r="G66" s="202">
        <v>1028.46</v>
      </c>
      <c r="H66" s="202">
        <f t="shared" si="45"/>
        <v>1237.75161</v>
      </c>
      <c r="I66" s="512">
        <f t="shared" si="46"/>
        <v>1237.75</v>
      </c>
      <c r="J66" s="55"/>
      <c r="K66" s="56"/>
      <c r="L66" s="57"/>
      <c r="M66" s="55"/>
      <c r="N66" s="56"/>
      <c r="O66" s="57"/>
      <c r="P66" s="58"/>
      <c r="Q66" s="53"/>
      <c r="R66" s="53"/>
      <c r="S66" s="53"/>
      <c r="T66" s="53"/>
      <c r="U66" s="59"/>
      <c r="V66" s="65">
        <f t="shared" si="6"/>
        <v>0</v>
      </c>
      <c r="W66" s="63">
        <f t="shared" si="47"/>
        <v>0</v>
      </c>
      <c r="X66" s="95">
        <f t="shared" si="16"/>
        <v>0</v>
      </c>
      <c r="Y66" s="101"/>
      <c r="Z66" s="63"/>
      <c r="AA66" s="77"/>
      <c r="AB66" s="86">
        <f t="shared" si="33"/>
        <v>0</v>
      </c>
      <c r="AC66" s="60">
        <f t="shared" si="34"/>
        <v>0</v>
      </c>
      <c r="AD66" s="57"/>
      <c r="AE66" s="55">
        <f t="shared" si="8"/>
        <v>1</v>
      </c>
      <c r="AF66" s="60">
        <f t="shared" si="9"/>
        <v>1237.75</v>
      </c>
      <c r="AG66" s="57">
        <f t="shared" si="10"/>
        <v>1</v>
      </c>
      <c r="AI66" s="55">
        <f t="shared" si="1"/>
        <v>1</v>
      </c>
      <c r="AJ66" s="452">
        <v>844.57850000000008</v>
      </c>
      <c r="AK66" s="460">
        <f t="shared" si="2"/>
        <v>1016.4502247500001</v>
      </c>
      <c r="AL66" s="481">
        <f t="shared" si="3"/>
        <v>1016.45</v>
      </c>
      <c r="AN66" s="473">
        <v>694.57</v>
      </c>
      <c r="AO66" s="460">
        <f t="shared" si="4"/>
        <v>835.91499500000009</v>
      </c>
      <c r="AP66" s="470">
        <f t="shared" si="48"/>
        <v>835.91499500000009</v>
      </c>
      <c r="AQ66" s="10">
        <f>SUM(I65:I66)</f>
        <v>1293.25</v>
      </c>
    </row>
    <row r="67" spans="1:44">
      <c r="A67" s="508" t="s">
        <v>294</v>
      </c>
      <c r="B67" s="216">
        <v>95675</v>
      </c>
      <c r="C67" s="509" t="s">
        <v>518</v>
      </c>
      <c r="D67" s="520" t="s">
        <v>101</v>
      </c>
      <c r="E67" s="511" t="s">
        <v>508</v>
      </c>
      <c r="F67" s="202">
        <v>1</v>
      </c>
      <c r="G67" s="202">
        <v>139.32</v>
      </c>
      <c r="H67" s="202">
        <f t="shared" si="45"/>
        <v>167.67161999999999</v>
      </c>
      <c r="I67" s="512">
        <f t="shared" si="46"/>
        <v>167.67</v>
      </c>
      <c r="J67" s="55"/>
      <c r="K67" s="56"/>
      <c r="L67" s="57"/>
      <c r="M67" s="55"/>
      <c r="N67" s="56"/>
      <c r="O67" s="57"/>
      <c r="P67" s="58"/>
      <c r="Q67" s="53"/>
      <c r="R67" s="53"/>
      <c r="S67" s="53"/>
      <c r="T67" s="53"/>
      <c r="U67" s="59"/>
      <c r="V67" s="65">
        <f t="shared" si="6"/>
        <v>0</v>
      </c>
      <c r="W67" s="63">
        <f t="shared" si="47"/>
        <v>0</v>
      </c>
      <c r="X67" s="95">
        <f t="shared" si="16"/>
        <v>0</v>
      </c>
      <c r="Y67" s="101"/>
      <c r="Z67" s="63"/>
      <c r="AA67" s="77"/>
      <c r="AB67" s="86">
        <f t="shared" si="33"/>
        <v>0</v>
      </c>
      <c r="AC67" s="60">
        <f t="shared" si="34"/>
        <v>0</v>
      </c>
      <c r="AD67" s="57"/>
      <c r="AE67" s="55">
        <f t="shared" si="8"/>
        <v>1</v>
      </c>
      <c r="AF67" s="60">
        <f t="shared" si="9"/>
        <v>167.67</v>
      </c>
      <c r="AG67" s="57">
        <f t="shared" si="10"/>
        <v>1</v>
      </c>
      <c r="AI67" s="55">
        <f t="shared" si="1"/>
        <v>1</v>
      </c>
      <c r="AJ67" s="452">
        <v>123.82300000000001</v>
      </c>
      <c r="AK67" s="460">
        <f t="shared" si="2"/>
        <v>149.02098050000001</v>
      </c>
      <c r="AL67" s="481">
        <f t="shared" si="3"/>
        <v>149.02000000000001</v>
      </c>
      <c r="AN67" s="473">
        <v>129.35</v>
      </c>
      <c r="AO67" s="460">
        <f t="shared" si="4"/>
        <v>155.67272499999999</v>
      </c>
      <c r="AP67" s="470">
        <f t="shared" si="48"/>
        <v>155.67272499999999</v>
      </c>
      <c r="AQ67" s="10">
        <f>SUM(I102:I103)</f>
        <v>346.52000000000004</v>
      </c>
    </row>
    <row r="68" spans="1:44" ht="25.5">
      <c r="A68" s="508" t="s">
        <v>295</v>
      </c>
      <c r="B68" s="216">
        <v>95635</v>
      </c>
      <c r="C68" s="509" t="s">
        <v>518</v>
      </c>
      <c r="D68" s="520" t="s">
        <v>102</v>
      </c>
      <c r="E68" s="511" t="s">
        <v>508</v>
      </c>
      <c r="F68" s="202">
        <v>1</v>
      </c>
      <c r="G68" s="202">
        <v>264.63</v>
      </c>
      <c r="H68" s="202">
        <f t="shared" si="45"/>
        <v>318.48220500000002</v>
      </c>
      <c r="I68" s="512">
        <f t="shared" si="46"/>
        <v>318.48</v>
      </c>
      <c r="J68" s="55"/>
      <c r="K68" s="56"/>
      <c r="L68" s="57"/>
      <c r="M68" s="55"/>
      <c r="N68" s="56"/>
      <c r="O68" s="57"/>
      <c r="P68" s="58"/>
      <c r="Q68" s="53"/>
      <c r="R68" s="53"/>
      <c r="S68" s="53"/>
      <c r="T68" s="53"/>
      <c r="U68" s="59"/>
      <c r="V68" s="65">
        <f t="shared" si="6"/>
        <v>0</v>
      </c>
      <c r="W68" s="63">
        <f t="shared" si="47"/>
        <v>0</v>
      </c>
      <c r="X68" s="95">
        <f t="shared" si="16"/>
        <v>0</v>
      </c>
      <c r="Y68" s="101"/>
      <c r="Z68" s="63"/>
      <c r="AA68" s="77"/>
      <c r="AB68" s="86">
        <f t="shared" si="33"/>
        <v>0</v>
      </c>
      <c r="AC68" s="60">
        <f t="shared" si="34"/>
        <v>0</v>
      </c>
      <c r="AD68" s="57"/>
      <c r="AE68" s="55">
        <f t="shared" si="8"/>
        <v>1</v>
      </c>
      <c r="AF68" s="60">
        <f t="shared" si="9"/>
        <v>318.48</v>
      </c>
      <c r="AG68" s="57">
        <f t="shared" si="10"/>
        <v>1</v>
      </c>
      <c r="AI68" s="55">
        <f t="shared" si="1"/>
        <v>1</v>
      </c>
      <c r="AJ68" s="452">
        <v>140.83750000000001</v>
      </c>
      <c r="AK68" s="460">
        <f t="shared" si="2"/>
        <v>169.49793125000002</v>
      </c>
      <c r="AL68" s="481">
        <f t="shared" si="3"/>
        <v>169.49</v>
      </c>
      <c r="AN68" s="473">
        <v>131.5</v>
      </c>
      <c r="AO68" s="460">
        <f t="shared" si="4"/>
        <v>158.26025000000001</v>
      </c>
      <c r="AP68" s="470">
        <f t="shared" si="48"/>
        <v>158.26025000000001</v>
      </c>
      <c r="AQ68" s="10">
        <f>SUM(I113)</f>
        <v>888.13</v>
      </c>
    </row>
    <row r="69" spans="1:44">
      <c r="A69" s="508" t="s">
        <v>296</v>
      </c>
      <c r="B69" s="216">
        <v>95676</v>
      </c>
      <c r="C69" s="509" t="s">
        <v>518</v>
      </c>
      <c r="D69" s="520" t="s">
        <v>103</v>
      </c>
      <c r="E69" s="511" t="s">
        <v>508</v>
      </c>
      <c r="F69" s="202">
        <v>1</v>
      </c>
      <c r="G69" s="202">
        <v>127.45</v>
      </c>
      <c r="H69" s="202">
        <f t="shared" si="45"/>
        <v>153.38607500000001</v>
      </c>
      <c r="I69" s="512">
        <f t="shared" si="46"/>
        <v>153.38</v>
      </c>
      <c r="J69" s="55"/>
      <c r="K69" s="56"/>
      <c r="L69" s="57"/>
      <c r="M69" s="55"/>
      <c r="N69" s="56"/>
      <c r="O69" s="57"/>
      <c r="P69" s="58"/>
      <c r="Q69" s="53"/>
      <c r="R69" s="53"/>
      <c r="S69" s="53"/>
      <c r="T69" s="53"/>
      <c r="U69" s="59"/>
      <c r="V69" s="65">
        <f t="shared" si="6"/>
        <v>0</v>
      </c>
      <c r="W69" s="63">
        <f t="shared" si="47"/>
        <v>0</v>
      </c>
      <c r="X69" s="95">
        <f t="shared" si="16"/>
        <v>0</v>
      </c>
      <c r="Y69" s="101"/>
      <c r="Z69" s="63"/>
      <c r="AA69" s="77"/>
      <c r="AB69" s="86">
        <f t="shared" si="33"/>
        <v>0</v>
      </c>
      <c r="AC69" s="60">
        <f t="shared" si="34"/>
        <v>0</v>
      </c>
      <c r="AD69" s="57"/>
      <c r="AE69" s="55">
        <f t="shared" si="8"/>
        <v>1</v>
      </c>
      <c r="AF69" s="60">
        <f t="shared" si="9"/>
        <v>153.38</v>
      </c>
      <c r="AG69" s="57">
        <f t="shared" si="10"/>
        <v>1</v>
      </c>
      <c r="AI69" s="55">
        <f t="shared" si="1"/>
        <v>1</v>
      </c>
      <c r="AJ69" s="452">
        <v>98.268000000000001</v>
      </c>
      <c r="AK69" s="460">
        <f t="shared" si="2"/>
        <v>118.26553800000001</v>
      </c>
      <c r="AL69" s="481">
        <f t="shared" si="3"/>
        <v>118.26</v>
      </c>
      <c r="AN69" s="473">
        <v>78.95</v>
      </c>
      <c r="AO69" s="460">
        <f t="shared" si="4"/>
        <v>95.016325000000009</v>
      </c>
      <c r="AP69" s="470">
        <f t="shared" si="48"/>
        <v>95.016325000000009</v>
      </c>
      <c r="AQ69" s="10">
        <f>SUM(I139:I145)</f>
        <v>10138.5</v>
      </c>
    </row>
    <row r="70" spans="1:44">
      <c r="A70" s="508" t="s">
        <v>297</v>
      </c>
      <c r="B70" s="216">
        <v>89402</v>
      </c>
      <c r="C70" s="509" t="s">
        <v>518</v>
      </c>
      <c r="D70" s="586" t="s">
        <v>956</v>
      </c>
      <c r="E70" s="511" t="s">
        <v>22</v>
      </c>
      <c r="F70" s="202">
        <v>14</v>
      </c>
      <c r="G70" s="202">
        <v>12.56</v>
      </c>
      <c r="H70" s="202">
        <f t="shared" si="45"/>
        <v>15.115960000000001</v>
      </c>
      <c r="I70" s="512">
        <f t="shared" si="46"/>
        <v>211.62</v>
      </c>
      <c r="J70" s="55"/>
      <c r="K70" s="56"/>
      <c r="L70" s="57"/>
      <c r="M70" s="55"/>
      <c r="N70" s="56"/>
      <c r="O70" s="57"/>
      <c r="P70" s="58"/>
      <c r="Q70" s="53"/>
      <c r="R70" s="53"/>
      <c r="S70" s="53"/>
      <c r="T70" s="53"/>
      <c r="U70" s="59"/>
      <c r="V70" s="65">
        <f t="shared" si="6"/>
        <v>0</v>
      </c>
      <c r="W70" s="63">
        <f t="shared" si="47"/>
        <v>0</v>
      </c>
      <c r="X70" s="95">
        <f t="shared" si="16"/>
        <v>0</v>
      </c>
      <c r="Y70" s="101"/>
      <c r="Z70" s="63"/>
      <c r="AA70" s="77"/>
      <c r="AB70" s="86">
        <f t="shared" si="33"/>
        <v>0</v>
      </c>
      <c r="AC70" s="60">
        <f t="shared" si="34"/>
        <v>0</v>
      </c>
      <c r="AD70" s="57"/>
      <c r="AE70" s="55">
        <f t="shared" si="8"/>
        <v>14</v>
      </c>
      <c r="AF70" s="60">
        <f t="shared" ref="AF70:AF133" si="49">SUM(I70-AC70)</f>
        <v>211.62</v>
      </c>
      <c r="AG70" s="57">
        <f t="shared" ref="AG70:AG133" si="50">SUM(AF70/I70)</f>
        <v>1</v>
      </c>
      <c r="AI70" s="55">
        <f t="shared" si="1"/>
        <v>14</v>
      </c>
      <c r="AJ70" s="452">
        <v>7.3529999999999998</v>
      </c>
      <c r="AK70" s="460">
        <f t="shared" si="2"/>
        <v>8.8493355000000005</v>
      </c>
      <c r="AL70" s="481">
        <f t="shared" si="3"/>
        <v>123.89</v>
      </c>
      <c r="AN70" s="473">
        <v>6.89</v>
      </c>
      <c r="AO70" s="460">
        <f t="shared" si="4"/>
        <v>8.292114999999999</v>
      </c>
      <c r="AP70" s="470">
        <f t="shared" si="48"/>
        <v>116.08960999999999</v>
      </c>
      <c r="AQ70" s="10">
        <f>SUM(AQ66:AQ69)</f>
        <v>12666.4</v>
      </c>
      <c r="AR70" s="478"/>
    </row>
    <row r="71" spans="1:44">
      <c r="A71" s="508" t="s">
        <v>298</v>
      </c>
      <c r="B71" s="216">
        <v>89446</v>
      </c>
      <c r="C71" s="509" t="s">
        <v>518</v>
      </c>
      <c r="D71" s="586" t="s">
        <v>957</v>
      </c>
      <c r="E71" s="511" t="s">
        <v>22</v>
      </c>
      <c r="F71" s="202">
        <v>45</v>
      </c>
      <c r="G71" s="202">
        <v>6.34</v>
      </c>
      <c r="H71" s="202">
        <f t="shared" si="45"/>
        <v>7.6301899999999998</v>
      </c>
      <c r="I71" s="512">
        <f t="shared" si="46"/>
        <v>343.35</v>
      </c>
      <c r="J71" s="55"/>
      <c r="K71" s="56"/>
      <c r="L71" s="57"/>
      <c r="M71" s="55"/>
      <c r="N71" s="56"/>
      <c r="O71" s="57"/>
      <c r="P71" s="58"/>
      <c r="Q71" s="53"/>
      <c r="R71" s="53"/>
      <c r="S71" s="53"/>
      <c r="T71" s="53"/>
      <c r="U71" s="59"/>
      <c r="V71" s="65">
        <f t="shared" si="6"/>
        <v>0</v>
      </c>
      <c r="W71" s="63">
        <f t="shared" si="47"/>
        <v>0</v>
      </c>
      <c r="X71" s="95">
        <f t="shared" si="16"/>
        <v>0</v>
      </c>
      <c r="Y71" s="101"/>
      <c r="Z71" s="63"/>
      <c r="AA71" s="77"/>
      <c r="AB71" s="86">
        <f t="shared" si="33"/>
        <v>0</v>
      </c>
      <c r="AC71" s="60">
        <f t="shared" si="34"/>
        <v>0</v>
      </c>
      <c r="AD71" s="57"/>
      <c r="AE71" s="55">
        <f t="shared" ref="AE71:AE134" si="51">SUM(F71-AB71)</f>
        <v>45</v>
      </c>
      <c r="AF71" s="60">
        <f t="shared" si="49"/>
        <v>343.35</v>
      </c>
      <c r="AG71" s="57">
        <f t="shared" si="50"/>
        <v>1</v>
      </c>
      <c r="AI71" s="55">
        <f t="shared" si="1"/>
        <v>45</v>
      </c>
      <c r="AJ71" s="452">
        <v>4.0469999999999997</v>
      </c>
      <c r="AK71" s="460">
        <f t="shared" si="2"/>
        <v>4.8705644999999995</v>
      </c>
      <c r="AL71" s="481">
        <f t="shared" si="3"/>
        <v>219.17</v>
      </c>
      <c r="AN71" s="473">
        <v>3.6</v>
      </c>
      <c r="AO71" s="460">
        <f t="shared" si="4"/>
        <v>4.3326000000000002</v>
      </c>
      <c r="AP71" s="470">
        <f t="shared" si="48"/>
        <v>194.96700000000001</v>
      </c>
    </row>
    <row r="72" spans="1:44">
      <c r="A72" s="508" t="s">
        <v>299</v>
      </c>
      <c r="B72" s="216">
        <v>89447</v>
      </c>
      <c r="C72" s="509" t="s">
        <v>518</v>
      </c>
      <c r="D72" s="586" t="s">
        <v>958</v>
      </c>
      <c r="E72" s="511" t="s">
        <v>22</v>
      </c>
      <c r="F72" s="202">
        <v>2.5</v>
      </c>
      <c r="G72" s="202">
        <v>12.87</v>
      </c>
      <c r="H72" s="202">
        <f t="shared" si="45"/>
        <v>15.489044999999999</v>
      </c>
      <c r="I72" s="512">
        <f t="shared" si="46"/>
        <v>38.72</v>
      </c>
      <c r="J72" s="55"/>
      <c r="K72" s="56"/>
      <c r="L72" s="57"/>
      <c r="M72" s="55"/>
      <c r="N72" s="56"/>
      <c r="O72" s="57"/>
      <c r="P72" s="58"/>
      <c r="Q72" s="53"/>
      <c r="R72" s="53"/>
      <c r="S72" s="53"/>
      <c r="T72" s="53"/>
      <c r="U72" s="59"/>
      <c r="V72" s="65">
        <f t="shared" si="6"/>
        <v>0</v>
      </c>
      <c r="W72" s="63">
        <f t="shared" si="47"/>
        <v>0</v>
      </c>
      <c r="X72" s="95">
        <f t="shared" si="16"/>
        <v>0</v>
      </c>
      <c r="Y72" s="101"/>
      <c r="Z72" s="63"/>
      <c r="AA72" s="77"/>
      <c r="AB72" s="86">
        <f t="shared" si="33"/>
        <v>0</v>
      </c>
      <c r="AC72" s="60">
        <f t="shared" si="34"/>
        <v>0</v>
      </c>
      <c r="AD72" s="57"/>
      <c r="AE72" s="55">
        <f t="shared" si="51"/>
        <v>2.5</v>
      </c>
      <c r="AF72" s="60">
        <f t="shared" si="49"/>
        <v>38.72</v>
      </c>
      <c r="AG72" s="57">
        <f t="shared" si="50"/>
        <v>1</v>
      </c>
      <c r="AI72" s="55">
        <f t="shared" si="1"/>
        <v>2.5</v>
      </c>
      <c r="AJ72" s="452">
        <v>8.5689999999999991</v>
      </c>
      <c r="AK72" s="460">
        <f t="shared" si="2"/>
        <v>10.312791499999999</v>
      </c>
      <c r="AL72" s="481">
        <f t="shared" si="3"/>
        <v>25.78</v>
      </c>
      <c r="AN72" s="473">
        <v>7.57</v>
      </c>
      <c r="AO72" s="460">
        <f t="shared" si="4"/>
        <v>9.1104950000000002</v>
      </c>
      <c r="AP72" s="470">
        <f t="shared" si="48"/>
        <v>22.776237500000001</v>
      </c>
    </row>
    <row r="73" spans="1:44">
      <c r="A73" s="508" t="s">
        <v>300</v>
      </c>
      <c r="B73" s="216">
        <v>89449</v>
      </c>
      <c r="C73" s="509" t="s">
        <v>518</v>
      </c>
      <c r="D73" s="586" t="s">
        <v>932</v>
      </c>
      <c r="E73" s="511" t="s">
        <v>22</v>
      </c>
      <c r="F73" s="202">
        <v>18.5</v>
      </c>
      <c r="G73" s="202">
        <v>21.9</v>
      </c>
      <c r="H73" s="202">
        <f t="shared" si="45"/>
        <v>26.356649999999998</v>
      </c>
      <c r="I73" s="512">
        <f t="shared" si="46"/>
        <v>487.59</v>
      </c>
      <c r="J73" s="55"/>
      <c r="K73" s="56"/>
      <c r="L73" s="57"/>
      <c r="M73" s="55"/>
      <c r="N73" s="56"/>
      <c r="O73" s="57"/>
      <c r="P73" s="58"/>
      <c r="Q73" s="53"/>
      <c r="R73" s="53"/>
      <c r="S73" s="53"/>
      <c r="T73" s="53"/>
      <c r="U73" s="59"/>
      <c r="V73" s="65">
        <f t="shared" si="6"/>
        <v>0</v>
      </c>
      <c r="W73" s="63">
        <f t="shared" si="47"/>
        <v>0</v>
      </c>
      <c r="X73" s="95">
        <f t="shared" si="16"/>
        <v>0</v>
      </c>
      <c r="Y73" s="101"/>
      <c r="Z73" s="63"/>
      <c r="AA73" s="77"/>
      <c r="AB73" s="86">
        <f t="shared" si="33"/>
        <v>0</v>
      </c>
      <c r="AC73" s="60">
        <f t="shared" si="34"/>
        <v>0</v>
      </c>
      <c r="AD73" s="57"/>
      <c r="AE73" s="55">
        <f t="shared" si="51"/>
        <v>18.5</v>
      </c>
      <c r="AF73" s="60">
        <f t="shared" si="49"/>
        <v>487.59</v>
      </c>
      <c r="AG73" s="57">
        <f t="shared" si="50"/>
        <v>1</v>
      </c>
      <c r="AI73" s="55">
        <f t="shared" si="1"/>
        <v>18.5</v>
      </c>
      <c r="AJ73" s="452">
        <v>14.173999999999999</v>
      </c>
      <c r="AK73" s="460">
        <f t="shared" si="2"/>
        <v>17.058409000000001</v>
      </c>
      <c r="AL73" s="481">
        <f t="shared" si="3"/>
        <v>315.58</v>
      </c>
      <c r="AN73" s="473">
        <v>12.53</v>
      </c>
      <c r="AO73" s="460">
        <f t="shared" si="4"/>
        <v>15.079855</v>
      </c>
      <c r="AP73" s="470">
        <f t="shared" si="48"/>
        <v>278.97731750000003</v>
      </c>
    </row>
    <row r="74" spans="1:44">
      <c r="A74" s="508" t="s">
        <v>301</v>
      </c>
      <c r="B74" s="216">
        <v>89450</v>
      </c>
      <c r="C74" s="509" t="s">
        <v>518</v>
      </c>
      <c r="D74" s="586" t="s">
        <v>959</v>
      </c>
      <c r="E74" s="511" t="s">
        <v>22</v>
      </c>
      <c r="F74" s="202">
        <v>36.5</v>
      </c>
      <c r="G74" s="202">
        <v>35.32</v>
      </c>
      <c r="H74" s="202">
        <f t="shared" si="45"/>
        <v>42.507620000000003</v>
      </c>
      <c r="I74" s="512">
        <f t="shared" si="46"/>
        <v>1551.52</v>
      </c>
      <c r="J74" s="55"/>
      <c r="K74" s="56"/>
      <c r="L74" s="57"/>
      <c r="M74" s="55"/>
      <c r="N74" s="56"/>
      <c r="O74" s="57"/>
      <c r="P74" s="58"/>
      <c r="Q74" s="53"/>
      <c r="R74" s="53"/>
      <c r="S74" s="53"/>
      <c r="T74" s="53"/>
      <c r="U74" s="59"/>
      <c r="V74" s="65">
        <f t="shared" si="6"/>
        <v>0</v>
      </c>
      <c r="W74" s="63">
        <f t="shared" si="47"/>
        <v>0</v>
      </c>
      <c r="X74" s="95">
        <f t="shared" si="16"/>
        <v>0</v>
      </c>
      <c r="Y74" s="101"/>
      <c r="Z74" s="63"/>
      <c r="AA74" s="77"/>
      <c r="AB74" s="86">
        <f t="shared" si="33"/>
        <v>0</v>
      </c>
      <c r="AC74" s="60">
        <f t="shared" si="34"/>
        <v>0</v>
      </c>
      <c r="AD74" s="57"/>
      <c r="AE74" s="55">
        <f t="shared" si="51"/>
        <v>36.5</v>
      </c>
      <c r="AF74" s="60">
        <f t="shared" si="49"/>
        <v>1551.52</v>
      </c>
      <c r="AG74" s="57">
        <f t="shared" si="50"/>
        <v>1</v>
      </c>
      <c r="AI74" s="55">
        <f t="shared" si="1"/>
        <v>36.5</v>
      </c>
      <c r="AJ74" s="452">
        <v>23.417499999999997</v>
      </c>
      <c r="AK74" s="460">
        <f t="shared" si="2"/>
        <v>28.182961249999998</v>
      </c>
      <c r="AL74" s="481">
        <f t="shared" si="3"/>
        <v>1028.67</v>
      </c>
      <c r="AN74" s="473">
        <v>20.64</v>
      </c>
      <c r="AO74" s="460">
        <f t="shared" si="4"/>
        <v>24.840240000000001</v>
      </c>
      <c r="AP74" s="470">
        <f t="shared" si="48"/>
        <v>906.66876000000002</v>
      </c>
    </row>
    <row r="75" spans="1:44" ht="25.5">
      <c r="A75" s="508" t="s">
        <v>302</v>
      </c>
      <c r="B75" s="216">
        <v>89408</v>
      </c>
      <c r="C75" s="509" t="s">
        <v>518</v>
      </c>
      <c r="D75" s="586" t="s">
        <v>960</v>
      </c>
      <c r="E75" s="511" t="s">
        <v>508</v>
      </c>
      <c r="F75" s="202">
        <v>5</v>
      </c>
      <c r="G75" s="202">
        <v>8.2200000000000006</v>
      </c>
      <c r="H75" s="202">
        <f t="shared" si="45"/>
        <v>9.8927700000000005</v>
      </c>
      <c r="I75" s="512">
        <f t="shared" si="46"/>
        <v>49.46</v>
      </c>
      <c r="J75" s="55"/>
      <c r="K75" s="56"/>
      <c r="L75" s="57"/>
      <c r="M75" s="55"/>
      <c r="N75" s="56"/>
      <c r="O75" s="57"/>
      <c r="P75" s="58"/>
      <c r="Q75" s="53"/>
      <c r="R75" s="53"/>
      <c r="S75" s="53"/>
      <c r="T75" s="53"/>
      <c r="U75" s="59"/>
      <c r="V75" s="65">
        <f t="shared" si="6"/>
        <v>0</v>
      </c>
      <c r="W75" s="63">
        <f t="shared" si="47"/>
        <v>0</v>
      </c>
      <c r="X75" s="95">
        <f t="shared" si="16"/>
        <v>0</v>
      </c>
      <c r="Y75" s="101"/>
      <c r="Z75" s="63"/>
      <c r="AA75" s="77"/>
      <c r="AB75" s="86">
        <f t="shared" si="33"/>
        <v>0</v>
      </c>
      <c r="AC75" s="60">
        <f t="shared" si="34"/>
        <v>0</v>
      </c>
      <c r="AD75" s="57"/>
      <c r="AE75" s="55">
        <f t="shared" si="51"/>
        <v>5</v>
      </c>
      <c r="AF75" s="60">
        <f t="shared" si="49"/>
        <v>49.46</v>
      </c>
      <c r="AG75" s="57">
        <f t="shared" si="50"/>
        <v>1</v>
      </c>
      <c r="AI75" s="55">
        <f t="shared" si="1"/>
        <v>5</v>
      </c>
      <c r="AJ75" s="452">
        <v>4.9115000000000002</v>
      </c>
      <c r="AK75" s="460">
        <f t="shared" si="2"/>
        <v>5.9109902500000002</v>
      </c>
      <c r="AL75" s="481">
        <f t="shared" si="3"/>
        <v>29.55</v>
      </c>
      <c r="AN75" s="473">
        <v>4.7699999999999996</v>
      </c>
      <c r="AO75" s="460">
        <f t="shared" si="4"/>
        <v>5.7406949999999997</v>
      </c>
      <c r="AP75" s="470">
        <f t="shared" si="48"/>
        <v>28.703474999999997</v>
      </c>
    </row>
    <row r="76" spans="1:44">
      <c r="A76" s="508" t="s">
        <v>303</v>
      </c>
      <c r="B76" s="216">
        <v>89481</v>
      </c>
      <c r="C76" s="509" t="s">
        <v>518</v>
      </c>
      <c r="D76" s="586" t="s">
        <v>961</v>
      </c>
      <c r="E76" s="511" t="s">
        <v>508</v>
      </c>
      <c r="F76" s="202">
        <v>22</v>
      </c>
      <c r="G76" s="202">
        <v>5.28</v>
      </c>
      <c r="H76" s="202">
        <f t="shared" si="45"/>
        <v>6.3544800000000006</v>
      </c>
      <c r="I76" s="512">
        <f t="shared" si="46"/>
        <v>139.79</v>
      </c>
      <c r="J76" s="55"/>
      <c r="K76" s="56"/>
      <c r="L76" s="57"/>
      <c r="M76" s="55"/>
      <c r="N76" s="56"/>
      <c r="O76" s="57"/>
      <c r="P76" s="58"/>
      <c r="Q76" s="53"/>
      <c r="R76" s="53"/>
      <c r="S76" s="53"/>
      <c r="T76" s="53"/>
      <c r="U76" s="59"/>
      <c r="V76" s="65">
        <f t="shared" si="6"/>
        <v>0</v>
      </c>
      <c r="W76" s="63">
        <f t="shared" si="47"/>
        <v>0</v>
      </c>
      <c r="X76" s="95">
        <f t="shared" ref="X76:X139" si="52">SUM(W76/I76)</f>
        <v>0</v>
      </c>
      <c r="Y76" s="101"/>
      <c r="Z76" s="63"/>
      <c r="AA76" s="77"/>
      <c r="AB76" s="86">
        <f t="shared" si="33"/>
        <v>0</v>
      </c>
      <c r="AC76" s="60">
        <f t="shared" si="34"/>
        <v>0</v>
      </c>
      <c r="AD76" s="57"/>
      <c r="AE76" s="55">
        <f t="shared" si="51"/>
        <v>22</v>
      </c>
      <c r="AF76" s="60">
        <f t="shared" si="49"/>
        <v>139.79</v>
      </c>
      <c r="AG76" s="57">
        <f t="shared" si="50"/>
        <v>1</v>
      </c>
      <c r="AI76" s="55">
        <f t="shared" si="1"/>
        <v>22</v>
      </c>
      <c r="AJ76" s="452">
        <v>3.8759999999999999</v>
      </c>
      <c r="AK76" s="460">
        <f t="shared" si="2"/>
        <v>4.6647660000000002</v>
      </c>
      <c r="AL76" s="481">
        <f t="shared" si="3"/>
        <v>102.62</v>
      </c>
      <c r="AN76" s="473">
        <v>3.74</v>
      </c>
      <c r="AO76" s="460">
        <f t="shared" si="4"/>
        <v>4.5010900000000005</v>
      </c>
      <c r="AP76" s="470">
        <f t="shared" si="48"/>
        <v>99.023980000000009</v>
      </c>
    </row>
    <row r="77" spans="1:44">
      <c r="A77" s="508" t="s">
        <v>304</v>
      </c>
      <c r="B77" s="216">
        <v>89492</v>
      </c>
      <c r="C77" s="509" t="s">
        <v>518</v>
      </c>
      <c r="D77" s="586" t="s">
        <v>962</v>
      </c>
      <c r="E77" s="511" t="s">
        <v>508</v>
      </c>
      <c r="F77" s="202">
        <v>3</v>
      </c>
      <c r="G77" s="202">
        <v>8.51</v>
      </c>
      <c r="H77" s="202">
        <f t="shared" si="45"/>
        <v>10.241785</v>
      </c>
      <c r="I77" s="512">
        <f t="shared" si="46"/>
        <v>30.72</v>
      </c>
      <c r="J77" s="55"/>
      <c r="K77" s="56"/>
      <c r="L77" s="57"/>
      <c r="M77" s="55"/>
      <c r="N77" s="56"/>
      <c r="O77" s="57"/>
      <c r="P77" s="58"/>
      <c r="Q77" s="53"/>
      <c r="R77" s="53"/>
      <c r="S77" s="53"/>
      <c r="T77" s="53"/>
      <c r="U77" s="59"/>
      <c r="V77" s="65">
        <f t="shared" si="6"/>
        <v>0</v>
      </c>
      <c r="W77" s="63">
        <f t="shared" si="47"/>
        <v>0</v>
      </c>
      <c r="X77" s="95">
        <f t="shared" si="52"/>
        <v>0</v>
      </c>
      <c r="Y77" s="101"/>
      <c r="Z77" s="63"/>
      <c r="AA77" s="77"/>
      <c r="AB77" s="86">
        <f t="shared" si="33"/>
        <v>0</v>
      </c>
      <c r="AC77" s="60">
        <f t="shared" si="34"/>
        <v>0</v>
      </c>
      <c r="AD77" s="57"/>
      <c r="AE77" s="55">
        <f t="shared" si="51"/>
        <v>3</v>
      </c>
      <c r="AF77" s="60">
        <f t="shared" si="49"/>
        <v>30.72</v>
      </c>
      <c r="AG77" s="57">
        <f t="shared" si="50"/>
        <v>1</v>
      </c>
      <c r="AI77" s="55">
        <f t="shared" si="1"/>
        <v>3</v>
      </c>
      <c r="AJ77" s="452">
        <v>6.0324999999999998</v>
      </c>
      <c r="AK77" s="460">
        <f t="shared" si="2"/>
        <v>7.2601137499999995</v>
      </c>
      <c r="AL77" s="481">
        <f t="shared" si="3"/>
        <v>21.78</v>
      </c>
      <c r="AN77" s="473">
        <v>5.71</v>
      </c>
      <c r="AO77" s="460">
        <f t="shared" si="4"/>
        <v>6.8719850000000005</v>
      </c>
      <c r="AP77" s="470">
        <f t="shared" si="48"/>
        <v>20.615955</v>
      </c>
    </row>
    <row r="78" spans="1:44">
      <c r="A78" s="508" t="s">
        <v>305</v>
      </c>
      <c r="B78" s="216">
        <v>89501</v>
      </c>
      <c r="C78" s="509" t="s">
        <v>518</v>
      </c>
      <c r="D78" s="586" t="s">
        <v>963</v>
      </c>
      <c r="E78" s="511" t="s">
        <v>508</v>
      </c>
      <c r="F78" s="202">
        <v>6</v>
      </c>
      <c r="G78" s="202">
        <v>15.08</v>
      </c>
      <c r="H78" s="202">
        <f t="shared" si="45"/>
        <v>18.148779999999999</v>
      </c>
      <c r="I78" s="512">
        <f t="shared" si="46"/>
        <v>108.89</v>
      </c>
      <c r="J78" s="55"/>
      <c r="K78" s="56"/>
      <c r="L78" s="57"/>
      <c r="M78" s="55"/>
      <c r="N78" s="56"/>
      <c r="O78" s="57"/>
      <c r="P78" s="58"/>
      <c r="Q78" s="53"/>
      <c r="R78" s="53"/>
      <c r="S78" s="53"/>
      <c r="T78" s="53"/>
      <c r="U78" s="59"/>
      <c r="V78" s="65">
        <f t="shared" si="6"/>
        <v>0</v>
      </c>
      <c r="W78" s="63">
        <f t="shared" si="47"/>
        <v>0</v>
      </c>
      <c r="X78" s="95">
        <f t="shared" si="52"/>
        <v>0</v>
      </c>
      <c r="Y78" s="101"/>
      <c r="Z78" s="63"/>
      <c r="AA78" s="77"/>
      <c r="AB78" s="86">
        <f t="shared" si="33"/>
        <v>0</v>
      </c>
      <c r="AC78" s="60">
        <f t="shared" si="34"/>
        <v>0</v>
      </c>
      <c r="AD78" s="57"/>
      <c r="AE78" s="55">
        <f t="shared" si="51"/>
        <v>6</v>
      </c>
      <c r="AF78" s="60">
        <f t="shared" si="49"/>
        <v>108.89</v>
      </c>
      <c r="AG78" s="57">
        <f t="shared" si="50"/>
        <v>1</v>
      </c>
      <c r="AI78" s="55">
        <f t="shared" si="1"/>
        <v>6</v>
      </c>
      <c r="AJ78" s="452">
        <v>11.903499999999999</v>
      </c>
      <c r="AK78" s="460">
        <f t="shared" si="2"/>
        <v>14.32586225</v>
      </c>
      <c r="AL78" s="481">
        <f t="shared" si="3"/>
        <v>85.95</v>
      </c>
      <c r="AN78" s="473">
        <v>11.14</v>
      </c>
      <c r="AO78" s="460">
        <f t="shared" si="4"/>
        <v>13.40699</v>
      </c>
      <c r="AP78" s="470">
        <f t="shared" si="48"/>
        <v>80.441940000000002</v>
      </c>
    </row>
    <row r="79" spans="1:44">
      <c r="A79" s="508" t="s">
        <v>306</v>
      </c>
      <c r="B79" s="216">
        <v>89505</v>
      </c>
      <c r="C79" s="509" t="s">
        <v>518</v>
      </c>
      <c r="D79" s="586" t="s">
        <v>964</v>
      </c>
      <c r="E79" s="511" t="s">
        <v>508</v>
      </c>
      <c r="F79" s="202">
        <v>11</v>
      </c>
      <c r="G79" s="202">
        <v>47.33</v>
      </c>
      <c r="H79" s="202">
        <f t="shared" si="45"/>
        <v>56.961655</v>
      </c>
      <c r="I79" s="512">
        <f t="shared" si="46"/>
        <v>626.57000000000005</v>
      </c>
      <c r="J79" s="55"/>
      <c r="K79" s="56"/>
      <c r="L79" s="57"/>
      <c r="M79" s="55"/>
      <c r="N79" s="56"/>
      <c r="O79" s="57"/>
      <c r="P79" s="58"/>
      <c r="Q79" s="53"/>
      <c r="R79" s="53"/>
      <c r="S79" s="53"/>
      <c r="T79" s="53"/>
      <c r="U79" s="59"/>
      <c r="V79" s="65">
        <f t="shared" ref="V79:V142" si="53">SUM(J79+S79)</f>
        <v>0</v>
      </c>
      <c r="W79" s="63">
        <f t="shared" si="47"/>
        <v>0</v>
      </c>
      <c r="X79" s="95">
        <f t="shared" si="52"/>
        <v>0</v>
      </c>
      <c r="Y79" s="101"/>
      <c r="Z79" s="63"/>
      <c r="AA79" s="77"/>
      <c r="AB79" s="86">
        <f t="shared" si="33"/>
        <v>0</v>
      </c>
      <c r="AC79" s="60">
        <f t="shared" si="34"/>
        <v>0</v>
      </c>
      <c r="AD79" s="57"/>
      <c r="AE79" s="55">
        <f t="shared" si="51"/>
        <v>11</v>
      </c>
      <c r="AF79" s="60">
        <f t="shared" si="49"/>
        <v>626.57000000000005</v>
      </c>
      <c r="AG79" s="57">
        <f t="shared" si="50"/>
        <v>1</v>
      </c>
      <c r="AI79" s="55">
        <f t="shared" ref="AI79:AI142" si="54">SUM(F79)</f>
        <v>11</v>
      </c>
      <c r="AJ79" s="452">
        <v>30.485500000000002</v>
      </c>
      <c r="AK79" s="460">
        <f t="shared" ref="AK79:AK142" si="55">SUM(AJ79*1.2035)</f>
        <v>36.689299250000005</v>
      </c>
      <c r="AL79" s="481">
        <f t="shared" ref="AL79:AL142" si="56">TRUNC((AI79*AK79),2)</f>
        <v>403.58</v>
      </c>
      <c r="AN79" s="473">
        <v>27.6</v>
      </c>
      <c r="AO79" s="460">
        <f t="shared" ref="AO79:AO142" si="57">SUM(AN79*1.2035)</f>
        <v>33.2166</v>
      </c>
      <c r="AP79" s="470">
        <f t="shared" si="48"/>
        <v>365.38260000000002</v>
      </c>
    </row>
    <row r="80" spans="1:44">
      <c r="A80" s="508" t="s">
        <v>307</v>
      </c>
      <c r="B80" s="216">
        <v>89502</v>
      </c>
      <c r="C80" s="509" t="s">
        <v>518</v>
      </c>
      <c r="D80" s="586" t="s">
        <v>965</v>
      </c>
      <c r="E80" s="511" t="s">
        <v>508</v>
      </c>
      <c r="F80" s="202">
        <v>1</v>
      </c>
      <c r="G80" s="202">
        <v>18.22</v>
      </c>
      <c r="H80" s="202">
        <f t="shared" si="45"/>
        <v>21.927769999999999</v>
      </c>
      <c r="I80" s="512">
        <f t="shared" si="46"/>
        <v>21.92</v>
      </c>
      <c r="J80" s="55"/>
      <c r="K80" s="56"/>
      <c r="L80" s="57"/>
      <c r="M80" s="55"/>
      <c r="N80" s="56"/>
      <c r="O80" s="57"/>
      <c r="P80" s="58"/>
      <c r="Q80" s="53"/>
      <c r="R80" s="53"/>
      <c r="S80" s="53"/>
      <c r="T80" s="53"/>
      <c r="U80" s="59"/>
      <c r="V80" s="65">
        <f t="shared" si="53"/>
        <v>0</v>
      </c>
      <c r="W80" s="63">
        <f t="shared" si="47"/>
        <v>0</v>
      </c>
      <c r="X80" s="95">
        <f t="shared" si="52"/>
        <v>0</v>
      </c>
      <c r="Y80" s="101"/>
      <c r="Z80" s="63"/>
      <c r="AA80" s="77"/>
      <c r="AB80" s="86">
        <f t="shared" si="33"/>
        <v>0</v>
      </c>
      <c r="AC80" s="60">
        <f t="shared" si="34"/>
        <v>0</v>
      </c>
      <c r="AD80" s="57"/>
      <c r="AE80" s="55">
        <f t="shared" si="51"/>
        <v>1</v>
      </c>
      <c r="AF80" s="60">
        <f t="shared" si="49"/>
        <v>21.92</v>
      </c>
      <c r="AG80" s="57">
        <f t="shared" si="50"/>
        <v>1</v>
      </c>
      <c r="AI80" s="55">
        <f t="shared" si="54"/>
        <v>1</v>
      </c>
      <c r="AJ80" s="452">
        <v>13.480499999999999</v>
      </c>
      <c r="AK80" s="460">
        <f t="shared" si="55"/>
        <v>16.223781750000001</v>
      </c>
      <c r="AL80" s="481">
        <f t="shared" si="56"/>
        <v>16.22</v>
      </c>
      <c r="AN80" s="473">
        <v>12.52</v>
      </c>
      <c r="AO80" s="460">
        <f t="shared" si="57"/>
        <v>15.067819999999999</v>
      </c>
      <c r="AP80" s="470">
        <f t="shared" si="48"/>
        <v>15.067819999999999</v>
      </c>
    </row>
    <row r="81" spans="1:42" ht="25.5">
      <c r="A81" s="508" t="s">
        <v>308</v>
      </c>
      <c r="B81" s="216">
        <v>90373</v>
      </c>
      <c r="C81" s="509" t="s">
        <v>518</v>
      </c>
      <c r="D81" s="586" t="s">
        <v>966</v>
      </c>
      <c r="E81" s="511" t="s">
        <v>508</v>
      </c>
      <c r="F81" s="202">
        <v>16</v>
      </c>
      <c r="G81" s="202">
        <v>13.64</v>
      </c>
      <c r="H81" s="202">
        <f t="shared" si="45"/>
        <v>16.41574</v>
      </c>
      <c r="I81" s="512">
        <f t="shared" si="46"/>
        <v>262.64999999999998</v>
      </c>
      <c r="J81" s="55"/>
      <c r="K81" s="56"/>
      <c r="L81" s="57"/>
      <c r="M81" s="55"/>
      <c r="N81" s="56"/>
      <c r="O81" s="57"/>
      <c r="P81" s="58"/>
      <c r="Q81" s="53"/>
      <c r="R81" s="53"/>
      <c r="S81" s="53"/>
      <c r="T81" s="53"/>
      <c r="U81" s="59"/>
      <c r="V81" s="65">
        <f t="shared" si="53"/>
        <v>0</v>
      </c>
      <c r="W81" s="63">
        <f t="shared" si="47"/>
        <v>0</v>
      </c>
      <c r="X81" s="95">
        <f t="shared" si="52"/>
        <v>0</v>
      </c>
      <c r="Y81" s="101"/>
      <c r="Z81" s="63"/>
      <c r="AA81" s="77"/>
      <c r="AB81" s="86">
        <f t="shared" si="33"/>
        <v>0</v>
      </c>
      <c r="AC81" s="60">
        <f t="shared" si="34"/>
        <v>0</v>
      </c>
      <c r="AD81" s="57"/>
      <c r="AE81" s="55">
        <f t="shared" si="51"/>
        <v>16</v>
      </c>
      <c r="AF81" s="60">
        <f t="shared" si="49"/>
        <v>262.64999999999998</v>
      </c>
      <c r="AG81" s="57">
        <f t="shared" si="50"/>
        <v>1</v>
      </c>
      <c r="AI81" s="55">
        <f t="shared" si="54"/>
        <v>16</v>
      </c>
      <c r="AJ81" s="452">
        <v>11.761000000000001</v>
      </c>
      <c r="AK81" s="460">
        <f t="shared" si="55"/>
        <v>14.154363500000001</v>
      </c>
      <c r="AL81" s="481">
        <f t="shared" si="56"/>
        <v>226.46</v>
      </c>
      <c r="AN81" s="473">
        <v>11.02</v>
      </c>
      <c r="AO81" s="460">
        <f t="shared" si="57"/>
        <v>13.26257</v>
      </c>
      <c r="AP81" s="470">
        <f t="shared" si="48"/>
        <v>212.20112</v>
      </c>
    </row>
    <row r="82" spans="1:42">
      <c r="A82" s="508" t="s">
        <v>309</v>
      </c>
      <c r="B82" s="216">
        <v>89617</v>
      </c>
      <c r="C82" s="509" t="s">
        <v>518</v>
      </c>
      <c r="D82" s="586" t="s">
        <v>967</v>
      </c>
      <c r="E82" s="511" t="s">
        <v>508</v>
      </c>
      <c r="F82" s="202">
        <v>4</v>
      </c>
      <c r="G82" s="202">
        <v>7.53</v>
      </c>
      <c r="H82" s="202">
        <f t="shared" si="45"/>
        <v>9.0623550000000002</v>
      </c>
      <c r="I82" s="512">
        <f t="shared" si="46"/>
        <v>36.24</v>
      </c>
      <c r="J82" s="55"/>
      <c r="K82" s="56"/>
      <c r="L82" s="57"/>
      <c r="M82" s="55"/>
      <c r="N82" s="56"/>
      <c r="O82" s="57"/>
      <c r="P82" s="58"/>
      <c r="Q82" s="53"/>
      <c r="R82" s="53"/>
      <c r="S82" s="53"/>
      <c r="T82" s="53"/>
      <c r="U82" s="59"/>
      <c r="V82" s="65">
        <f t="shared" si="53"/>
        <v>0</v>
      </c>
      <c r="W82" s="63">
        <f t="shared" si="47"/>
        <v>0</v>
      </c>
      <c r="X82" s="95">
        <f t="shared" si="52"/>
        <v>0</v>
      </c>
      <c r="Y82" s="101"/>
      <c r="Z82" s="63"/>
      <c r="AA82" s="77"/>
      <c r="AB82" s="86">
        <f t="shared" si="33"/>
        <v>0</v>
      </c>
      <c r="AC82" s="60">
        <f t="shared" si="34"/>
        <v>0</v>
      </c>
      <c r="AD82" s="57"/>
      <c r="AE82" s="55">
        <f t="shared" si="51"/>
        <v>4</v>
      </c>
      <c r="AF82" s="60">
        <f t="shared" si="49"/>
        <v>36.24</v>
      </c>
      <c r="AG82" s="57">
        <f t="shared" si="50"/>
        <v>1</v>
      </c>
      <c r="AI82" s="55">
        <f t="shared" si="54"/>
        <v>4</v>
      </c>
      <c r="AJ82" s="452">
        <v>5.6715</v>
      </c>
      <c r="AK82" s="460">
        <f t="shared" si="55"/>
        <v>6.8256502499999998</v>
      </c>
      <c r="AL82" s="481">
        <f t="shared" si="56"/>
        <v>27.3</v>
      </c>
      <c r="AN82" s="473">
        <v>5.46</v>
      </c>
      <c r="AO82" s="460">
        <f t="shared" si="57"/>
        <v>6.57111</v>
      </c>
      <c r="AP82" s="470">
        <f t="shared" si="48"/>
        <v>26.28444</v>
      </c>
    </row>
    <row r="83" spans="1:42">
      <c r="A83" s="508" t="s">
        <v>310</v>
      </c>
      <c r="B83" s="216">
        <v>89620</v>
      </c>
      <c r="C83" s="509" t="s">
        <v>518</v>
      </c>
      <c r="D83" s="586" t="s">
        <v>968</v>
      </c>
      <c r="E83" s="511" t="s">
        <v>508</v>
      </c>
      <c r="F83" s="202">
        <v>1</v>
      </c>
      <c r="G83" s="202">
        <v>12.37</v>
      </c>
      <c r="H83" s="202">
        <f t="shared" si="45"/>
        <v>14.887295</v>
      </c>
      <c r="I83" s="512">
        <f t="shared" si="46"/>
        <v>14.88</v>
      </c>
      <c r="J83" s="55"/>
      <c r="K83" s="56"/>
      <c r="L83" s="57"/>
      <c r="M83" s="55"/>
      <c r="N83" s="56"/>
      <c r="O83" s="57"/>
      <c r="P83" s="58"/>
      <c r="Q83" s="53"/>
      <c r="R83" s="53"/>
      <c r="S83" s="53"/>
      <c r="T83" s="53"/>
      <c r="U83" s="59"/>
      <c r="V83" s="65">
        <f t="shared" si="53"/>
        <v>0</v>
      </c>
      <c r="W83" s="63">
        <f t="shared" si="47"/>
        <v>0</v>
      </c>
      <c r="X83" s="95">
        <f t="shared" si="52"/>
        <v>0</v>
      </c>
      <c r="Y83" s="101"/>
      <c r="Z83" s="63"/>
      <c r="AA83" s="77"/>
      <c r="AB83" s="86">
        <f t="shared" si="33"/>
        <v>0</v>
      </c>
      <c r="AC83" s="60">
        <f t="shared" si="34"/>
        <v>0</v>
      </c>
      <c r="AD83" s="57"/>
      <c r="AE83" s="55">
        <f t="shared" si="51"/>
        <v>1</v>
      </c>
      <c r="AF83" s="60">
        <f t="shared" si="49"/>
        <v>14.88</v>
      </c>
      <c r="AG83" s="57">
        <f t="shared" si="50"/>
        <v>1</v>
      </c>
      <c r="AI83" s="55">
        <f t="shared" si="54"/>
        <v>1</v>
      </c>
      <c r="AJ83" s="452">
        <v>9.5094999999999992</v>
      </c>
      <c r="AK83" s="460">
        <f t="shared" si="55"/>
        <v>11.444683249999999</v>
      </c>
      <c r="AL83" s="481">
        <f t="shared" si="56"/>
        <v>11.44</v>
      </c>
      <c r="AN83" s="473">
        <v>8.9499999999999993</v>
      </c>
      <c r="AO83" s="460">
        <f t="shared" si="57"/>
        <v>10.771324999999999</v>
      </c>
      <c r="AP83" s="470">
        <f t="shared" si="48"/>
        <v>10.771324999999999</v>
      </c>
    </row>
    <row r="84" spans="1:42">
      <c r="A84" s="508" t="s">
        <v>311</v>
      </c>
      <c r="B84" s="216">
        <v>89625</v>
      </c>
      <c r="C84" s="509" t="s">
        <v>518</v>
      </c>
      <c r="D84" s="586" t="s">
        <v>969</v>
      </c>
      <c r="E84" s="511" t="s">
        <v>508</v>
      </c>
      <c r="F84" s="202">
        <v>1</v>
      </c>
      <c r="G84" s="202">
        <v>24.39</v>
      </c>
      <c r="H84" s="202">
        <f t="shared" si="45"/>
        <v>29.353365</v>
      </c>
      <c r="I84" s="512">
        <f t="shared" si="46"/>
        <v>29.35</v>
      </c>
      <c r="J84" s="55"/>
      <c r="K84" s="56"/>
      <c r="L84" s="57"/>
      <c r="M84" s="55"/>
      <c r="N84" s="56"/>
      <c r="O84" s="57"/>
      <c r="P84" s="58"/>
      <c r="Q84" s="53"/>
      <c r="R84" s="53"/>
      <c r="S84" s="53"/>
      <c r="T84" s="53"/>
      <c r="U84" s="59"/>
      <c r="V84" s="65">
        <f t="shared" si="53"/>
        <v>0</v>
      </c>
      <c r="W84" s="63">
        <f t="shared" si="47"/>
        <v>0</v>
      </c>
      <c r="X84" s="95">
        <f t="shared" si="52"/>
        <v>0</v>
      </c>
      <c r="Y84" s="101"/>
      <c r="Z84" s="63"/>
      <c r="AA84" s="77"/>
      <c r="AB84" s="86">
        <f t="shared" si="33"/>
        <v>0</v>
      </c>
      <c r="AC84" s="60">
        <f t="shared" si="34"/>
        <v>0</v>
      </c>
      <c r="AD84" s="57"/>
      <c r="AE84" s="55">
        <f t="shared" si="51"/>
        <v>1</v>
      </c>
      <c r="AF84" s="60">
        <f t="shared" si="49"/>
        <v>29.35</v>
      </c>
      <c r="AG84" s="57">
        <f t="shared" si="50"/>
        <v>1</v>
      </c>
      <c r="AI84" s="55">
        <f t="shared" si="54"/>
        <v>1</v>
      </c>
      <c r="AJ84" s="452">
        <v>18.677</v>
      </c>
      <c r="AK84" s="460">
        <f t="shared" si="55"/>
        <v>22.477769500000001</v>
      </c>
      <c r="AL84" s="481">
        <f t="shared" si="56"/>
        <v>22.47</v>
      </c>
      <c r="AN84" s="473">
        <v>17.37</v>
      </c>
      <c r="AO84" s="460">
        <f t="shared" si="57"/>
        <v>20.904795</v>
      </c>
      <c r="AP84" s="470">
        <f t="shared" si="48"/>
        <v>20.904795</v>
      </c>
    </row>
    <row r="85" spans="1:42">
      <c r="A85" s="508" t="s">
        <v>312</v>
      </c>
      <c r="B85" s="216">
        <v>89628</v>
      </c>
      <c r="C85" s="509" t="s">
        <v>518</v>
      </c>
      <c r="D85" s="586" t="s">
        <v>970</v>
      </c>
      <c r="E85" s="511" t="s">
        <v>508</v>
      </c>
      <c r="F85" s="202">
        <v>14</v>
      </c>
      <c r="G85" s="202">
        <v>54.17</v>
      </c>
      <c r="H85" s="202">
        <f t="shared" si="45"/>
        <v>65.193595000000002</v>
      </c>
      <c r="I85" s="512">
        <f t="shared" si="46"/>
        <v>912.71</v>
      </c>
      <c r="J85" s="55"/>
      <c r="K85" s="56"/>
      <c r="L85" s="57"/>
      <c r="M85" s="55"/>
      <c r="N85" s="56"/>
      <c r="O85" s="57"/>
      <c r="P85" s="58"/>
      <c r="Q85" s="53"/>
      <c r="R85" s="53"/>
      <c r="S85" s="53"/>
      <c r="T85" s="53"/>
      <c r="U85" s="59"/>
      <c r="V85" s="65">
        <f t="shared" si="53"/>
        <v>0</v>
      </c>
      <c r="W85" s="63">
        <f t="shared" si="47"/>
        <v>0</v>
      </c>
      <c r="X85" s="95">
        <f t="shared" si="52"/>
        <v>0</v>
      </c>
      <c r="Y85" s="101"/>
      <c r="Z85" s="63"/>
      <c r="AA85" s="77"/>
      <c r="AB85" s="86">
        <f t="shared" si="33"/>
        <v>0</v>
      </c>
      <c r="AC85" s="60">
        <f t="shared" si="34"/>
        <v>0</v>
      </c>
      <c r="AD85" s="57"/>
      <c r="AE85" s="55">
        <f t="shared" si="51"/>
        <v>14</v>
      </c>
      <c r="AF85" s="60">
        <f t="shared" si="49"/>
        <v>912.71</v>
      </c>
      <c r="AG85" s="57">
        <f t="shared" si="50"/>
        <v>1</v>
      </c>
      <c r="AI85" s="55">
        <f t="shared" si="54"/>
        <v>14</v>
      </c>
      <c r="AJ85" s="452">
        <v>39.1875</v>
      </c>
      <c r="AK85" s="460">
        <f t="shared" si="55"/>
        <v>47.162156250000002</v>
      </c>
      <c r="AL85" s="481">
        <f t="shared" si="56"/>
        <v>660.27</v>
      </c>
      <c r="AN85" s="473">
        <v>35.56</v>
      </c>
      <c r="AO85" s="460">
        <f t="shared" si="57"/>
        <v>42.796460000000003</v>
      </c>
      <c r="AP85" s="470">
        <f t="shared" si="48"/>
        <v>599.15044</v>
      </c>
    </row>
    <row r="86" spans="1:42" ht="25.5">
      <c r="A86" s="508" t="s">
        <v>313</v>
      </c>
      <c r="B86" s="216">
        <v>89396</v>
      </c>
      <c r="C86" s="509" t="s">
        <v>518</v>
      </c>
      <c r="D86" s="586" t="s">
        <v>971</v>
      </c>
      <c r="E86" s="511" t="s">
        <v>508</v>
      </c>
      <c r="F86" s="202">
        <v>2</v>
      </c>
      <c r="G86" s="202">
        <v>22</v>
      </c>
      <c r="H86" s="202">
        <f t="shared" si="45"/>
        <v>26.477</v>
      </c>
      <c r="I86" s="512">
        <f t="shared" si="46"/>
        <v>52.95</v>
      </c>
      <c r="J86" s="55"/>
      <c r="K86" s="56"/>
      <c r="L86" s="57"/>
      <c r="M86" s="55"/>
      <c r="N86" s="56"/>
      <c r="O86" s="57"/>
      <c r="P86" s="58"/>
      <c r="Q86" s="53"/>
      <c r="R86" s="53"/>
      <c r="S86" s="53"/>
      <c r="T86" s="53"/>
      <c r="U86" s="59"/>
      <c r="V86" s="65">
        <f t="shared" si="53"/>
        <v>0</v>
      </c>
      <c r="W86" s="63">
        <f t="shared" si="47"/>
        <v>0</v>
      </c>
      <c r="X86" s="95">
        <f t="shared" si="52"/>
        <v>0</v>
      </c>
      <c r="Y86" s="101"/>
      <c r="Z86" s="63"/>
      <c r="AA86" s="77"/>
      <c r="AB86" s="86">
        <f t="shared" si="33"/>
        <v>0</v>
      </c>
      <c r="AC86" s="60">
        <f t="shared" si="34"/>
        <v>0</v>
      </c>
      <c r="AD86" s="57"/>
      <c r="AE86" s="55">
        <f t="shared" si="51"/>
        <v>2</v>
      </c>
      <c r="AF86" s="60">
        <f t="shared" si="49"/>
        <v>52.95</v>
      </c>
      <c r="AG86" s="57">
        <f t="shared" si="50"/>
        <v>1</v>
      </c>
      <c r="AI86" s="55">
        <f t="shared" si="54"/>
        <v>2</v>
      </c>
      <c r="AJ86" s="452">
        <v>16.5395</v>
      </c>
      <c r="AK86" s="460">
        <f t="shared" si="55"/>
        <v>19.905288250000002</v>
      </c>
      <c r="AL86" s="481">
        <f t="shared" si="56"/>
        <v>39.81</v>
      </c>
      <c r="AN86" s="473">
        <v>15.48</v>
      </c>
      <c r="AO86" s="460">
        <f t="shared" si="57"/>
        <v>18.630179999999999</v>
      </c>
      <c r="AP86" s="470">
        <f t="shared" si="48"/>
        <v>37.260359999999999</v>
      </c>
    </row>
    <row r="87" spans="1:42" ht="25.5">
      <c r="A87" s="508" t="s">
        <v>314</v>
      </c>
      <c r="B87" s="216">
        <v>89627</v>
      </c>
      <c r="C87" s="509" t="s">
        <v>518</v>
      </c>
      <c r="D87" s="586" t="s">
        <v>972</v>
      </c>
      <c r="E87" s="511" t="s">
        <v>508</v>
      </c>
      <c r="F87" s="202">
        <v>1</v>
      </c>
      <c r="G87" s="202">
        <v>21.97</v>
      </c>
      <c r="H87" s="202">
        <f t="shared" si="45"/>
        <v>26.440894999999998</v>
      </c>
      <c r="I87" s="512">
        <f t="shared" si="46"/>
        <v>26.44</v>
      </c>
      <c r="J87" s="55"/>
      <c r="K87" s="56"/>
      <c r="L87" s="57"/>
      <c r="M87" s="55"/>
      <c r="N87" s="56"/>
      <c r="O87" s="57"/>
      <c r="P87" s="58"/>
      <c r="Q87" s="53"/>
      <c r="R87" s="53"/>
      <c r="S87" s="53"/>
      <c r="T87" s="53"/>
      <c r="U87" s="59"/>
      <c r="V87" s="65">
        <f t="shared" si="53"/>
        <v>0</v>
      </c>
      <c r="W87" s="63">
        <f t="shared" si="47"/>
        <v>0</v>
      </c>
      <c r="X87" s="95">
        <f t="shared" si="52"/>
        <v>0</v>
      </c>
      <c r="Y87" s="101"/>
      <c r="Z87" s="63"/>
      <c r="AA87" s="77"/>
      <c r="AB87" s="86">
        <f t="shared" si="33"/>
        <v>0</v>
      </c>
      <c r="AC87" s="60">
        <f t="shared" si="34"/>
        <v>0</v>
      </c>
      <c r="AD87" s="57"/>
      <c r="AE87" s="55">
        <f t="shared" si="51"/>
        <v>1</v>
      </c>
      <c r="AF87" s="60">
        <f t="shared" si="49"/>
        <v>26.44</v>
      </c>
      <c r="AG87" s="57">
        <f t="shared" si="50"/>
        <v>1</v>
      </c>
      <c r="AI87" s="55">
        <f t="shared" si="54"/>
        <v>1</v>
      </c>
      <c r="AJ87" s="452">
        <v>17.631999999999998</v>
      </c>
      <c r="AK87" s="460">
        <f t="shared" si="55"/>
        <v>21.220111999999997</v>
      </c>
      <c r="AL87" s="481">
        <f t="shared" si="56"/>
        <v>21.22</v>
      </c>
      <c r="AN87" s="473">
        <v>16.46</v>
      </c>
      <c r="AO87" s="460">
        <f t="shared" si="57"/>
        <v>19.809610000000003</v>
      </c>
      <c r="AP87" s="470">
        <f t="shared" si="48"/>
        <v>19.809610000000003</v>
      </c>
    </row>
    <row r="88" spans="1:42" ht="25.5">
      <c r="A88" s="508" t="s">
        <v>315</v>
      </c>
      <c r="B88" s="216">
        <v>89579</v>
      </c>
      <c r="C88" s="509" t="s">
        <v>518</v>
      </c>
      <c r="D88" s="586" t="s">
        <v>973</v>
      </c>
      <c r="E88" s="511" t="s">
        <v>508</v>
      </c>
      <c r="F88" s="202">
        <v>4</v>
      </c>
      <c r="G88" s="202">
        <v>12.96</v>
      </c>
      <c r="H88" s="202">
        <f t="shared" si="45"/>
        <v>15.597360000000002</v>
      </c>
      <c r="I88" s="512">
        <f t="shared" si="46"/>
        <v>62.38</v>
      </c>
      <c r="J88" s="55"/>
      <c r="K88" s="56"/>
      <c r="L88" s="57"/>
      <c r="M88" s="55"/>
      <c r="N88" s="56"/>
      <c r="O88" s="57"/>
      <c r="P88" s="58"/>
      <c r="Q88" s="53"/>
      <c r="R88" s="53"/>
      <c r="S88" s="53"/>
      <c r="T88" s="53"/>
      <c r="U88" s="59"/>
      <c r="V88" s="65">
        <f t="shared" si="53"/>
        <v>0</v>
      </c>
      <c r="W88" s="63">
        <f t="shared" si="47"/>
        <v>0</v>
      </c>
      <c r="X88" s="95">
        <f t="shared" si="52"/>
        <v>0</v>
      </c>
      <c r="Y88" s="101"/>
      <c r="Z88" s="63"/>
      <c r="AA88" s="77"/>
      <c r="AB88" s="86">
        <f t="shared" si="33"/>
        <v>0</v>
      </c>
      <c r="AC88" s="60">
        <f t="shared" si="34"/>
        <v>0</v>
      </c>
      <c r="AD88" s="57"/>
      <c r="AE88" s="55">
        <f t="shared" si="51"/>
        <v>4</v>
      </c>
      <c r="AF88" s="60">
        <f t="shared" si="49"/>
        <v>62.38</v>
      </c>
      <c r="AG88" s="57">
        <f t="shared" si="50"/>
        <v>1</v>
      </c>
      <c r="AI88" s="55">
        <f t="shared" si="54"/>
        <v>4</v>
      </c>
      <c r="AJ88" s="452">
        <v>10.032</v>
      </c>
      <c r="AK88" s="460">
        <f t="shared" si="55"/>
        <v>12.073512000000001</v>
      </c>
      <c r="AL88" s="481">
        <f t="shared" si="56"/>
        <v>48.29</v>
      </c>
      <c r="AN88" s="473">
        <v>9.35</v>
      </c>
      <c r="AO88" s="460">
        <f t="shared" si="57"/>
        <v>11.252725</v>
      </c>
      <c r="AP88" s="470">
        <f t="shared" si="48"/>
        <v>45.010899999999999</v>
      </c>
    </row>
    <row r="89" spans="1:42">
      <c r="A89" s="508" t="s">
        <v>316</v>
      </c>
      <c r="B89" s="216" t="s">
        <v>525</v>
      </c>
      <c r="C89" s="509" t="s">
        <v>516</v>
      </c>
      <c r="D89" s="586" t="s">
        <v>104</v>
      </c>
      <c r="E89" s="511" t="s">
        <v>508</v>
      </c>
      <c r="F89" s="202">
        <v>11</v>
      </c>
      <c r="G89" s="202">
        <v>21.61</v>
      </c>
      <c r="H89" s="202">
        <f t="shared" si="45"/>
        <v>26.007635000000001</v>
      </c>
      <c r="I89" s="512">
        <f t="shared" si="46"/>
        <v>286.08</v>
      </c>
      <c r="J89" s="55"/>
      <c r="K89" s="56"/>
      <c r="L89" s="57"/>
      <c r="M89" s="55"/>
      <c r="N89" s="56"/>
      <c r="O89" s="57"/>
      <c r="P89" s="58"/>
      <c r="Q89" s="53"/>
      <c r="R89" s="53"/>
      <c r="S89" s="53"/>
      <c r="T89" s="53"/>
      <c r="U89" s="59"/>
      <c r="V89" s="65">
        <f t="shared" si="53"/>
        <v>0</v>
      </c>
      <c r="W89" s="63">
        <f t="shared" si="47"/>
        <v>0</v>
      </c>
      <c r="X89" s="95">
        <f t="shared" si="52"/>
        <v>0</v>
      </c>
      <c r="Y89" s="101"/>
      <c r="Z89" s="63"/>
      <c r="AA89" s="77"/>
      <c r="AB89" s="86">
        <f t="shared" si="33"/>
        <v>0</v>
      </c>
      <c r="AC89" s="60">
        <f t="shared" si="34"/>
        <v>0</v>
      </c>
      <c r="AD89" s="57"/>
      <c r="AE89" s="55">
        <f t="shared" si="51"/>
        <v>11</v>
      </c>
      <c r="AF89" s="60">
        <f t="shared" si="49"/>
        <v>286.08</v>
      </c>
      <c r="AG89" s="57">
        <f t="shared" si="50"/>
        <v>1</v>
      </c>
      <c r="AI89" s="55">
        <f t="shared" si="54"/>
        <v>11</v>
      </c>
      <c r="AJ89" s="452">
        <v>15.294999999999998</v>
      </c>
      <c r="AK89" s="460">
        <f t="shared" si="55"/>
        <v>18.407532499999999</v>
      </c>
      <c r="AL89" s="481">
        <f t="shared" si="56"/>
        <v>202.48</v>
      </c>
      <c r="AN89" s="473">
        <v>14.19</v>
      </c>
      <c r="AO89" s="460">
        <f t="shared" si="57"/>
        <v>17.077665</v>
      </c>
      <c r="AP89" s="470">
        <f t="shared" si="48"/>
        <v>187.85431499999999</v>
      </c>
    </row>
    <row r="90" spans="1:42" ht="25.5">
      <c r="A90" s="508" t="s">
        <v>317</v>
      </c>
      <c r="B90" s="216">
        <v>89605</v>
      </c>
      <c r="C90" s="509" t="s">
        <v>518</v>
      </c>
      <c r="D90" s="587" t="s">
        <v>974</v>
      </c>
      <c r="E90" s="511" t="s">
        <v>508</v>
      </c>
      <c r="F90" s="202">
        <v>6</v>
      </c>
      <c r="G90" s="202">
        <v>23.18</v>
      </c>
      <c r="H90" s="202">
        <f t="shared" si="45"/>
        <v>27.897130000000001</v>
      </c>
      <c r="I90" s="512">
        <f t="shared" si="46"/>
        <v>167.38</v>
      </c>
      <c r="J90" s="55"/>
      <c r="K90" s="56"/>
      <c r="L90" s="57"/>
      <c r="M90" s="55"/>
      <c r="N90" s="56"/>
      <c r="O90" s="57"/>
      <c r="P90" s="58"/>
      <c r="Q90" s="53"/>
      <c r="R90" s="53"/>
      <c r="S90" s="53"/>
      <c r="T90" s="53"/>
      <c r="U90" s="59"/>
      <c r="V90" s="65">
        <f t="shared" si="53"/>
        <v>0</v>
      </c>
      <c r="W90" s="63">
        <f t="shared" si="47"/>
        <v>0</v>
      </c>
      <c r="X90" s="95">
        <f t="shared" si="52"/>
        <v>0</v>
      </c>
      <c r="Y90" s="101"/>
      <c r="Z90" s="63"/>
      <c r="AA90" s="77"/>
      <c r="AB90" s="86">
        <f t="shared" si="33"/>
        <v>0</v>
      </c>
      <c r="AC90" s="60">
        <f t="shared" si="34"/>
        <v>0</v>
      </c>
      <c r="AD90" s="57"/>
      <c r="AE90" s="55">
        <f t="shared" si="51"/>
        <v>6</v>
      </c>
      <c r="AF90" s="60">
        <f t="shared" si="49"/>
        <v>167.38</v>
      </c>
      <c r="AG90" s="57">
        <f t="shared" si="50"/>
        <v>1</v>
      </c>
      <c r="AI90" s="55">
        <f t="shared" si="54"/>
        <v>6</v>
      </c>
      <c r="AJ90" s="452">
        <v>17.5655</v>
      </c>
      <c r="AK90" s="460">
        <f t="shared" si="55"/>
        <v>21.140079249999999</v>
      </c>
      <c r="AL90" s="481">
        <f t="shared" si="56"/>
        <v>126.84</v>
      </c>
      <c r="AN90" s="473">
        <v>16.11</v>
      </c>
      <c r="AO90" s="460">
        <f t="shared" si="57"/>
        <v>19.388385</v>
      </c>
      <c r="AP90" s="470">
        <f t="shared" si="48"/>
        <v>116.33031</v>
      </c>
    </row>
    <row r="91" spans="1:42" ht="25.5">
      <c r="A91" s="508" t="s">
        <v>318</v>
      </c>
      <c r="B91" s="216">
        <v>89987</v>
      </c>
      <c r="C91" s="509" t="s">
        <v>518</v>
      </c>
      <c r="D91" s="586" t="s">
        <v>975</v>
      </c>
      <c r="E91" s="511" t="s">
        <v>508</v>
      </c>
      <c r="F91" s="202">
        <v>16</v>
      </c>
      <c r="G91" s="202">
        <v>69.66</v>
      </c>
      <c r="H91" s="202">
        <f t="shared" si="45"/>
        <v>83.835809999999995</v>
      </c>
      <c r="I91" s="512">
        <f t="shared" si="46"/>
        <v>1341.37</v>
      </c>
      <c r="J91" s="55"/>
      <c r="K91" s="56"/>
      <c r="L91" s="57"/>
      <c r="M91" s="55"/>
      <c r="N91" s="56"/>
      <c r="O91" s="57"/>
      <c r="P91" s="58"/>
      <c r="Q91" s="53"/>
      <c r="R91" s="53"/>
      <c r="S91" s="53"/>
      <c r="T91" s="53"/>
      <c r="U91" s="59"/>
      <c r="V91" s="65">
        <f t="shared" si="53"/>
        <v>0</v>
      </c>
      <c r="W91" s="63">
        <f t="shared" si="47"/>
        <v>0</v>
      </c>
      <c r="X91" s="95">
        <f t="shared" si="52"/>
        <v>0</v>
      </c>
      <c r="Y91" s="101"/>
      <c r="Z91" s="63"/>
      <c r="AA91" s="77"/>
      <c r="AB91" s="86">
        <f t="shared" si="33"/>
        <v>0</v>
      </c>
      <c r="AC91" s="60">
        <f t="shared" si="34"/>
        <v>0</v>
      </c>
      <c r="AD91" s="57"/>
      <c r="AE91" s="55">
        <f t="shared" si="51"/>
        <v>16</v>
      </c>
      <c r="AF91" s="60">
        <f t="shared" si="49"/>
        <v>1341.37</v>
      </c>
      <c r="AG91" s="57">
        <f t="shared" si="50"/>
        <v>1</v>
      </c>
      <c r="AI91" s="55">
        <f t="shared" si="54"/>
        <v>16</v>
      </c>
      <c r="AJ91" s="452">
        <v>49.523499999999999</v>
      </c>
      <c r="AK91" s="460">
        <f t="shared" si="55"/>
        <v>59.601532249999998</v>
      </c>
      <c r="AL91" s="481">
        <f t="shared" si="56"/>
        <v>953.62</v>
      </c>
      <c r="AN91" s="473">
        <v>49.14</v>
      </c>
      <c r="AO91" s="460">
        <f t="shared" si="57"/>
        <v>59.139990000000004</v>
      </c>
      <c r="AP91" s="470">
        <f t="shared" si="48"/>
        <v>946.23984000000007</v>
      </c>
    </row>
    <row r="92" spans="1:42" ht="25.5">
      <c r="A92" s="508" t="s">
        <v>319</v>
      </c>
      <c r="B92" s="216">
        <v>94794</v>
      </c>
      <c r="C92" s="509" t="s">
        <v>518</v>
      </c>
      <c r="D92" s="586" t="s">
        <v>976</v>
      </c>
      <c r="E92" s="511" t="s">
        <v>508</v>
      </c>
      <c r="F92" s="202">
        <v>4</v>
      </c>
      <c r="G92" s="202">
        <v>123.16</v>
      </c>
      <c r="H92" s="202">
        <f t="shared" si="45"/>
        <v>148.22306</v>
      </c>
      <c r="I92" s="512">
        <f t="shared" si="46"/>
        <v>592.89</v>
      </c>
      <c r="J92" s="55"/>
      <c r="K92" s="56"/>
      <c r="L92" s="57"/>
      <c r="M92" s="55"/>
      <c r="N92" s="56"/>
      <c r="O92" s="57"/>
      <c r="P92" s="58"/>
      <c r="Q92" s="53"/>
      <c r="R92" s="53"/>
      <c r="S92" s="53"/>
      <c r="T92" s="53"/>
      <c r="U92" s="59"/>
      <c r="V92" s="65">
        <f t="shared" si="53"/>
        <v>0</v>
      </c>
      <c r="W92" s="63">
        <f t="shared" si="47"/>
        <v>0</v>
      </c>
      <c r="X92" s="95">
        <f t="shared" si="52"/>
        <v>0</v>
      </c>
      <c r="Y92" s="101"/>
      <c r="Z92" s="63"/>
      <c r="AA92" s="77"/>
      <c r="AB92" s="86">
        <f t="shared" si="33"/>
        <v>0</v>
      </c>
      <c r="AC92" s="60">
        <f t="shared" si="34"/>
        <v>0</v>
      </c>
      <c r="AD92" s="57"/>
      <c r="AE92" s="55">
        <f t="shared" si="51"/>
        <v>4</v>
      </c>
      <c r="AF92" s="60">
        <f t="shared" si="49"/>
        <v>592.89</v>
      </c>
      <c r="AG92" s="57">
        <f t="shared" si="50"/>
        <v>1</v>
      </c>
      <c r="AI92" s="55">
        <f t="shared" si="54"/>
        <v>4</v>
      </c>
      <c r="AJ92" s="452">
        <v>98.363</v>
      </c>
      <c r="AK92" s="460">
        <f t="shared" si="55"/>
        <v>118.3798705</v>
      </c>
      <c r="AL92" s="481">
        <f t="shared" si="56"/>
        <v>473.51</v>
      </c>
      <c r="AN92" s="473">
        <v>97.68</v>
      </c>
      <c r="AO92" s="460">
        <f t="shared" si="57"/>
        <v>117.55788000000001</v>
      </c>
      <c r="AP92" s="470">
        <f t="shared" si="48"/>
        <v>470.23152000000005</v>
      </c>
    </row>
    <row r="93" spans="1:42">
      <c r="A93" s="508" t="s">
        <v>320</v>
      </c>
      <c r="B93" s="216">
        <v>94489</v>
      </c>
      <c r="C93" s="509" t="s">
        <v>518</v>
      </c>
      <c r="D93" s="586" t="s">
        <v>977</v>
      </c>
      <c r="E93" s="511" t="s">
        <v>508</v>
      </c>
      <c r="F93" s="202">
        <v>2</v>
      </c>
      <c r="G93" s="202">
        <v>27.09</v>
      </c>
      <c r="H93" s="202">
        <f t="shared" si="45"/>
        <v>32.602815</v>
      </c>
      <c r="I93" s="512">
        <f t="shared" si="46"/>
        <v>65.2</v>
      </c>
      <c r="J93" s="55"/>
      <c r="K93" s="56"/>
      <c r="L93" s="57"/>
      <c r="M93" s="55"/>
      <c r="N93" s="56"/>
      <c r="O93" s="57"/>
      <c r="P93" s="58"/>
      <c r="Q93" s="53"/>
      <c r="R93" s="53"/>
      <c r="S93" s="53"/>
      <c r="T93" s="53"/>
      <c r="U93" s="59"/>
      <c r="V93" s="65">
        <f t="shared" si="53"/>
        <v>0</v>
      </c>
      <c r="W93" s="63">
        <f t="shared" si="47"/>
        <v>0</v>
      </c>
      <c r="X93" s="95">
        <f t="shared" si="52"/>
        <v>0</v>
      </c>
      <c r="Y93" s="101"/>
      <c r="Z93" s="63"/>
      <c r="AA93" s="77"/>
      <c r="AB93" s="86">
        <f t="shared" si="33"/>
        <v>0</v>
      </c>
      <c r="AC93" s="60">
        <f t="shared" si="34"/>
        <v>0</v>
      </c>
      <c r="AD93" s="57"/>
      <c r="AE93" s="55">
        <f t="shared" si="51"/>
        <v>2</v>
      </c>
      <c r="AF93" s="60">
        <f t="shared" si="49"/>
        <v>65.2</v>
      </c>
      <c r="AG93" s="57">
        <f t="shared" si="50"/>
        <v>1</v>
      </c>
      <c r="AI93" s="55">
        <f t="shared" si="54"/>
        <v>2</v>
      </c>
      <c r="AJ93" s="452">
        <v>15.124000000000001</v>
      </c>
      <c r="AK93" s="460">
        <f t="shared" si="55"/>
        <v>18.201734000000002</v>
      </c>
      <c r="AL93" s="481">
        <f t="shared" si="56"/>
        <v>36.4</v>
      </c>
      <c r="AN93" s="473">
        <v>14.75</v>
      </c>
      <c r="AO93" s="460">
        <f t="shared" si="57"/>
        <v>17.751625000000001</v>
      </c>
      <c r="AP93" s="470">
        <f t="shared" si="48"/>
        <v>35.503250000000001</v>
      </c>
    </row>
    <row r="94" spans="1:42">
      <c r="A94" s="508" t="s">
        <v>321</v>
      </c>
      <c r="B94" s="216">
        <v>94490</v>
      </c>
      <c r="C94" s="509" t="s">
        <v>518</v>
      </c>
      <c r="D94" s="586" t="s">
        <v>978</v>
      </c>
      <c r="E94" s="511" t="s">
        <v>508</v>
      </c>
      <c r="F94" s="202">
        <v>1</v>
      </c>
      <c r="G94" s="202">
        <v>39.880000000000003</v>
      </c>
      <c r="H94" s="202">
        <f t="shared" si="45"/>
        <v>47.995580000000004</v>
      </c>
      <c r="I94" s="512">
        <f t="shared" si="46"/>
        <v>47.99</v>
      </c>
      <c r="J94" s="55"/>
      <c r="K94" s="56"/>
      <c r="L94" s="57"/>
      <c r="M94" s="55"/>
      <c r="N94" s="56"/>
      <c r="O94" s="57"/>
      <c r="P94" s="58"/>
      <c r="Q94" s="53"/>
      <c r="R94" s="53"/>
      <c r="S94" s="53"/>
      <c r="T94" s="53"/>
      <c r="U94" s="59"/>
      <c r="V94" s="65">
        <f t="shared" si="53"/>
        <v>0</v>
      </c>
      <c r="W94" s="63">
        <f t="shared" si="47"/>
        <v>0</v>
      </c>
      <c r="X94" s="95">
        <f t="shared" si="52"/>
        <v>0</v>
      </c>
      <c r="Y94" s="101"/>
      <c r="Z94" s="63"/>
      <c r="AA94" s="77"/>
      <c r="AB94" s="86">
        <f t="shared" si="33"/>
        <v>0</v>
      </c>
      <c r="AC94" s="60">
        <f t="shared" si="34"/>
        <v>0</v>
      </c>
      <c r="AD94" s="57"/>
      <c r="AE94" s="55">
        <f t="shared" si="51"/>
        <v>1</v>
      </c>
      <c r="AF94" s="60">
        <f t="shared" si="49"/>
        <v>47.99</v>
      </c>
      <c r="AG94" s="57">
        <f t="shared" si="50"/>
        <v>1</v>
      </c>
      <c r="AI94" s="55">
        <f t="shared" si="54"/>
        <v>1</v>
      </c>
      <c r="AJ94" s="452">
        <v>24.8995</v>
      </c>
      <c r="AK94" s="460">
        <f t="shared" si="55"/>
        <v>29.966548249999999</v>
      </c>
      <c r="AL94" s="481">
        <f t="shared" si="56"/>
        <v>29.96</v>
      </c>
      <c r="AN94" s="473">
        <v>24.34</v>
      </c>
      <c r="AO94" s="460">
        <f t="shared" si="57"/>
        <v>29.293189999999999</v>
      </c>
      <c r="AP94" s="470">
        <f t="shared" si="48"/>
        <v>29.293189999999999</v>
      </c>
    </row>
    <row r="95" spans="1:42">
      <c r="A95" s="508" t="s">
        <v>322</v>
      </c>
      <c r="B95" s="216">
        <v>94493</v>
      </c>
      <c r="C95" s="509" t="s">
        <v>518</v>
      </c>
      <c r="D95" s="586" t="s">
        <v>979</v>
      </c>
      <c r="E95" s="511" t="s">
        <v>508</v>
      </c>
      <c r="F95" s="202">
        <v>3</v>
      </c>
      <c r="G95" s="202">
        <v>102.93</v>
      </c>
      <c r="H95" s="202">
        <f t="shared" si="45"/>
        <v>123.87625500000001</v>
      </c>
      <c r="I95" s="512">
        <f t="shared" si="46"/>
        <v>371.62</v>
      </c>
      <c r="J95" s="55"/>
      <c r="K95" s="56"/>
      <c r="L95" s="57"/>
      <c r="M95" s="55"/>
      <c r="N95" s="56"/>
      <c r="O95" s="57"/>
      <c r="P95" s="58"/>
      <c r="Q95" s="53"/>
      <c r="R95" s="53"/>
      <c r="S95" s="53"/>
      <c r="T95" s="53"/>
      <c r="U95" s="59"/>
      <c r="V95" s="65">
        <f t="shared" si="53"/>
        <v>0</v>
      </c>
      <c r="W95" s="63">
        <f t="shared" si="47"/>
        <v>0</v>
      </c>
      <c r="X95" s="95">
        <f t="shared" si="52"/>
        <v>0</v>
      </c>
      <c r="Y95" s="101"/>
      <c r="Z95" s="63"/>
      <c r="AA95" s="77"/>
      <c r="AB95" s="86">
        <f t="shared" si="33"/>
        <v>0</v>
      </c>
      <c r="AC95" s="60">
        <f t="shared" si="34"/>
        <v>0</v>
      </c>
      <c r="AD95" s="57"/>
      <c r="AE95" s="55">
        <f t="shared" si="51"/>
        <v>3</v>
      </c>
      <c r="AF95" s="60">
        <f t="shared" si="49"/>
        <v>371.62</v>
      </c>
      <c r="AG95" s="57">
        <f t="shared" si="50"/>
        <v>1</v>
      </c>
      <c r="AI95" s="55">
        <f t="shared" si="54"/>
        <v>3</v>
      </c>
      <c r="AJ95" s="452">
        <v>66.11999999999999</v>
      </c>
      <c r="AK95" s="460">
        <f t="shared" si="55"/>
        <v>79.575419999999994</v>
      </c>
      <c r="AL95" s="481">
        <f t="shared" si="56"/>
        <v>238.72</v>
      </c>
      <c r="AN95" s="473">
        <v>64.59</v>
      </c>
      <c r="AO95" s="460">
        <f t="shared" si="57"/>
        <v>77.734065000000001</v>
      </c>
      <c r="AP95" s="470">
        <f t="shared" si="48"/>
        <v>233.20219500000002</v>
      </c>
    </row>
    <row r="96" spans="1:42">
      <c r="A96" s="508" t="s">
        <v>323</v>
      </c>
      <c r="B96" s="216">
        <v>99635</v>
      </c>
      <c r="C96" s="509" t="s">
        <v>518</v>
      </c>
      <c r="D96" s="586" t="s">
        <v>980</v>
      </c>
      <c r="E96" s="511" t="s">
        <v>508</v>
      </c>
      <c r="F96" s="202">
        <v>4</v>
      </c>
      <c r="G96" s="202">
        <v>211.35</v>
      </c>
      <c r="H96" s="202">
        <f t="shared" si="45"/>
        <v>254.359725</v>
      </c>
      <c r="I96" s="512">
        <f t="shared" si="46"/>
        <v>1017.43</v>
      </c>
      <c r="J96" s="55"/>
      <c r="K96" s="56"/>
      <c r="L96" s="57"/>
      <c r="M96" s="55"/>
      <c r="N96" s="56"/>
      <c r="O96" s="57"/>
      <c r="P96" s="58"/>
      <c r="Q96" s="53"/>
      <c r="R96" s="53"/>
      <c r="S96" s="53"/>
      <c r="T96" s="53"/>
      <c r="U96" s="59"/>
      <c r="V96" s="65">
        <f t="shared" si="53"/>
        <v>0</v>
      </c>
      <c r="W96" s="63">
        <f t="shared" si="47"/>
        <v>0</v>
      </c>
      <c r="X96" s="95">
        <f t="shared" si="52"/>
        <v>0</v>
      </c>
      <c r="Y96" s="101"/>
      <c r="Z96" s="63"/>
      <c r="AA96" s="77"/>
      <c r="AB96" s="86">
        <f t="shared" si="33"/>
        <v>0</v>
      </c>
      <c r="AC96" s="60">
        <f t="shared" si="34"/>
        <v>0</v>
      </c>
      <c r="AD96" s="57"/>
      <c r="AE96" s="55">
        <f t="shared" si="51"/>
        <v>4</v>
      </c>
      <c r="AF96" s="60">
        <f t="shared" si="49"/>
        <v>1017.43</v>
      </c>
      <c r="AG96" s="57">
        <f t="shared" si="50"/>
        <v>1</v>
      </c>
      <c r="AI96" s="55">
        <f t="shared" si="54"/>
        <v>4</v>
      </c>
      <c r="AJ96" s="452">
        <v>161.36700000000002</v>
      </c>
      <c r="AK96" s="460">
        <f t="shared" si="55"/>
        <v>194.20518450000003</v>
      </c>
      <c r="AL96" s="481">
        <f t="shared" si="56"/>
        <v>776.82</v>
      </c>
      <c r="AN96" s="473">
        <v>167.96</v>
      </c>
      <c r="AO96" s="460">
        <f t="shared" si="57"/>
        <v>202.13986</v>
      </c>
      <c r="AP96" s="470">
        <f t="shared" si="48"/>
        <v>808.55944</v>
      </c>
    </row>
    <row r="97" spans="1:42" ht="25.5">
      <c r="A97" s="508" t="s">
        <v>324</v>
      </c>
      <c r="B97" s="216">
        <v>89985</v>
      </c>
      <c r="C97" s="509" t="s">
        <v>518</v>
      </c>
      <c r="D97" s="586" t="s">
        <v>981</v>
      </c>
      <c r="E97" s="511" t="s">
        <v>508</v>
      </c>
      <c r="F97" s="202">
        <v>1</v>
      </c>
      <c r="G97" s="202">
        <v>66.260000000000005</v>
      </c>
      <c r="H97" s="202">
        <f t="shared" si="45"/>
        <v>79.743910000000014</v>
      </c>
      <c r="I97" s="512">
        <f t="shared" si="46"/>
        <v>79.739999999999995</v>
      </c>
      <c r="J97" s="55"/>
      <c r="K97" s="56"/>
      <c r="L97" s="57"/>
      <c r="M97" s="55"/>
      <c r="N97" s="56"/>
      <c r="O97" s="57"/>
      <c r="P97" s="58"/>
      <c r="Q97" s="53"/>
      <c r="R97" s="53"/>
      <c r="S97" s="53"/>
      <c r="T97" s="53"/>
      <c r="U97" s="59"/>
      <c r="V97" s="65">
        <f t="shared" si="53"/>
        <v>0</v>
      </c>
      <c r="W97" s="63">
        <f t="shared" si="47"/>
        <v>0</v>
      </c>
      <c r="X97" s="95">
        <f t="shared" si="52"/>
        <v>0</v>
      </c>
      <c r="Y97" s="101"/>
      <c r="Z97" s="63"/>
      <c r="AA97" s="77"/>
      <c r="AB97" s="86">
        <f t="shared" si="33"/>
        <v>0</v>
      </c>
      <c r="AC97" s="60">
        <f t="shared" si="34"/>
        <v>0</v>
      </c>
      <c r="AD97" s="57"/>
      <c r="AE97" s="55">
        <f t="shared" si="51"/>
        <v>1</v>
      </c>
      <c r="AF97" s="60">
        <f t="shared" si="49"/>
        <v>79.739999999999995</v>
      </c>
      <c r="AG97" s="57">
        <f t="shared" si="50"/>
        <v>1</v>
      </c>
      <c r="AI97" s="55">
        <f t="shared" si="54"/>
        <v>1</v>
      </c>
      <c r="AJ97" s="452">
        <v>47.224499999999999</v>
      </c>
      <c r="AK97" s="460">
        <f t="shared" si="55"/>
        <v>56.834685749999998</v>
      </c>
      <c r="AL97" s="481">
        <f t="shared" si="56"/>
        <v>56.83</v>
      </c>
      <c r="AN97" s="473">
        <v>46.86</v>
      </c>
      <c r="AO97" s="460">
        <f t="shared" si="57"/>
        <v>56.396009999999997</v>
      </c>
      <c r="AP97" s="470">
        <f t="shared" si="48"/>
        <v>56.396009999999997</v>
      </c>
    </row>
    <row r="98" spans="1:42" ht="25.5">
      <c r="A98" s="508" t="s">
        <v>325</v>
      </c>
      <c r="B98" s="216">
        <v>89538</v>
      </c>
      <c r="C98" s="509" t="s">
        <v>518</v>
      </c>
      <c r="D98" s="520" t="s">
        <v>105</v>
      </c>
      <c r="E98" s="511" t="s">
        <v>508</v>
      </c>
      <c r="F98" s="202">
        <v>34</v>
      </c>
      <c r="G98" s="202">
        <v>4.12</v>
      </c>
      <c r="H98" s="202">
        <f t="shared" si="45"/>
        <v>4.9584200000000003</v>
      </c>
      <c r="I98" s="512">
        <f t="shared" si="46"/>
        <v>168.58</v>
      </c>
      <c r="J98" s="55"/>
      <c r="K98" s="56"/>
      <c r="L98" s="57"/>
      <c r="M98" s="55"/>
      <c r="N98" s="56"/>
      <c r="O98" s="57"/>
      <c r="P98" s="58"/>
      <c r="Q98" s="53"/>
      <c r="R98" s="53"/>
      <c r="S98" s="53"/>
      <c r="T98" s="53"/>
      <c r="U98" s="59"/>
      <c r="V98" s="65">
        <f t="shared" si="53"/>
        <v>0</v>
      </c>
      <c r="W98" s="63">
        <f t="shared" si="47"/>
        <v>0</v>
      </c>
      <c r="X98" s="95">
        <f t="shared" si="52"/>
        <v>0</v>
      </c>
      <c r="Y98" s="101"/>
      <c r="Z98" s="63"/>
      <c r="AA98" s="77"/>
      <c r="AB98" s="86">
        <f t="shared" si="33"/>
        <v>0</v>
      </c>
      <c r="AC98" s="60">
        <f t="shared" si="34"/>
        <v>0</v>
      </c>
      <c r="AD98" s="57"/>
      <c r="AE98" s="55">
        <f t="shared" si="51"/>
        <v>34</v>
      </c>
      <c r="AF98" s="60">
        <f t="shared" si="49"/>
        <v>168.58</v>
      </c>
      <c r="AG98" s="57">
        <f t="shared" si="50"/>
        <v>1</v>
      </c>
      <c r="AI98" s="55">
        <f t="shared" si="54"/>
        <v>34</v>
      </c>
      <c r="AJ98" s="452">
        <v>3.3439999999999999</v>
      </c>
      <c r="AK98" s="460">
        <f t="shared" si="55"/>
        <v>4.0245040000000003</v>
      </c>
      <c r="AL98" s="481">
        <f t="shared" si="56"/>
        <v>136.83000000000001</v>
      </c>
      <c r="AN98" s="473">
        <v>3.2</v>
      </c>
      <c r="AO98" s="460">
        <f t="shared" si="57"/>
        <v>3.8512000000000004</v>
      </c>
      <c r="AP98" s="470">
        <f t="shared" si="48"/>
        <v>130.94080000000002</v>
      </c>
    </row>
    <row r="99" spans="1:42" ht="25.5">
      <c r="A99" s="508" t="s">
        <v>326</v>
      </c>
      <c r="B99" s="216">
        <v>89553</v>
      </c>
      <c r="C99" s="509" t="s">
        <v>518</v>
      </c>
      <c r="D99" s="587" t="s">
        <v>982</v>
      </c>
      <c r="E99" s="511" t="s">
        <v>508</v>
      </c>
      <c r="F99" s="202">
        <v>2</v>
      </c>
      <c r="G99" s="202">
        <v>6.03</v>
      </c>
      <c r="H99" s="202">
        <f t="shared" si="45"/>
        <v>7.2571050000000001</v>
      </c>
      <c r="I99" s="512">
        <f t="shared" si="46"/>
        <v>14.51</v>
      </c>
      <c r="J99" s="55"/>
      <c r="K99" s="56"/>
      <c r="L99" s="57"/>
      <c r="M99" s="55"/>
      <c r="N99" s="56"/>
      <c r="O99" s="57"/>
      <c r="P99" s="58"/>
      <c r="Q99" s="53"/>
      <c r="R99" s="53"/>
      <c r="S99" s="53"/>
      <c r="T99" s="53"/>
      <c r="U99" s="59"/>
      <c r="V99" s="65">
        <f t="shared" si="53"/>
        <v>0</v>
      </c>
      <c r="W99" s="63">
        <f t="shared" si="47"/>
        <v>0</v>
      </c>
      <c r="X99" s="95">
        <f t="shared" si="52"/>
        <v>0</v>
      </c>
      <c r="Y99" s="101"/>
      <c r="Z99" s="63"/>
      <c r="AA99" s="77"/>
      <c r="AB99" s="86">
        <f t="shared" si="33"/>
        <v>0</v>
      </c>
      <c r="AC99" s="60">
        <f t="shared" si="34"/>
        <v>0</v>
      </c>
      <c r="AD99" s="57"/>
      <c r="AE99" s="55">
        <f t="shared" si="51"/>
        <v>2</v>
      </c>
      <c r="AF99" s="60">
        <f t="shared" si="49"/>
        <v>14.51</v>
      </c>
      <c r="AG99" s="57">
        <f t="shared" si="50"/>
        <v>1</v>
      </c>
      <c r="AI99" s="55">
        <f t="shared" si="54"/>
        <v>2</v>
      </c>
      <c r="AJ99" s="452">
        <v>4.8925000000000001</v>
      </c>
      <c r="AK99" s="460">
        <f t="shared" si="55"/>
        <v>5.8881237500000001</v>
      </c>
      <c r="AL99" s="481">
        <f t="shared" si="56"/>
        <v>11.77</v>
      </c>
      <c r="AN99" s="473">
        <v>4.63</v>
      </c>
      <c r="AO99" s="460">
        <f t="shared" si="57"/>
        <v>5.5722050000000003</v>
      </c>
      <c r="AP99" s="470">
        <f t="shared" si="48"/>
        <v>11.144410000000001</v>
      </c>
    </row>
    <row r="100" spans="1:42" ht="25.5">
      <c r="A100" s="508" t="s">
        <v>327</v>
      </c>
      <c r="B100" s="216">
        <v>89596</v>
      </c>
      <c r="C100" s="509" t="s">
        <v>518</v>
      </c>
      <c r="D100" s="586" t="s">
        <v>983</v>
      </c>
      <c r="E100" s="511" t="s">
        <v>508</v>
      </c>
      <c r="F100" s="202">
        <v>12</v>
      </c>
      <c r="G100" s="202">
        <v>11.3</v>
      </c>
      <c r="H100" s="202">
        <f t="shared" si="45"/>
        <v>13.599550000000001</v>
      </c>
      <c r="I100" s="512">
        <f t="shared" si="46"/>
        <v>163.19</v>
      </c>
      <c r="J100" s="55"/>
      <c r="K100" s="56"/>
      <c r="L100" s="57"/>
      <c r="M100" s="55"/>
      <c r="N100" s="56"/>
      <c r="O100" s="57"/>
      <c r="P100" s="58"/>
      <c r="Q100" s="53"/>
      <c r="R100" s="53"/>
      <c r="S100" s="53"/>
      <c r="T100" s="53"/>
      <c r="U100" s="59"/>
      <c r="V100" s="65">
        <f t="shared" si="53"/>
        <v>0</v>
      </c>
      <c r="W100" s="63">
        <f t="shared" si="47"/>
        <v>0</v>
      </c>
      <c r="X100" s="95">
        <f t="shared" si="52"/>
        <v>0</v>
      </c>
      <c r="Y100" s="101"/>
      <c r="Z100" s="63"/>
      <c r="AA100" s="77"/>
      <c r="AB100" s="86">
        <f t="shared" si="33"/>
        <v>0</v>
      </c>
      <c r="AC100" s="60">
        <f t="shared" si="34"/>
        <v>0</v>
      </c>
      <c r="AD100" s="57"/>
      <c r="AE100" s="55">
        <f t="shared" si="51"/>
        <v>12</v>
      </c>
      <c r="AF100" s="60">
        <f t="shared" si="49"/>
        <v>163.19</v>
      </c>
      <c r="AG100" s="57">
        <f t="shared" si="50"/>
        <v>1</v>
      </c>
      <c r="AI100" s="55">
        <f t="shared" si="54"/>
        <v>12</v>
      </c>
      <c r="AJ100" s="452">
        <v>9.6330000000000009</v>
      </c>
      <c r="AK100" s="460">
        <f t="shared" si="55"/>
        <v>11.593315500000001</v>
      </c>
      <c r="AL100" s="481">
        <f t="shared" si="56"/>
        <v>139.11000000000001</v>
      </c>
      <c r="AN100" s="473">
        <v>9.01</v>
      </c>
      <c r="AO100" s="460">
        <f t="shared" si="57"/>
        <v>10.843534999999999</v>
      </c>
      <c r="AP100" s="470">
        <f t="shared" si="48"/>
        <v>130.12241999999998</v>
      </c>
    </row>
    <row r="101" spans="1:42" ht="25.5">
      <c r="A101" s="508" t="s">
        <v>328</v>
      </c>
      <c r="B101" s="216">
        <v>94703</v>
      </c>
      <c r="C101" s="509" t="s">
        <v>518</v>
      </c>
      <c r="D101" s="520" t="s">
        <v>106</v>
      </c>
      <c r="E101" s="511" t="s">
        <v>508</v>
      </c>
      <c r="F101" s="202">
        <v>1</v>
      </c>
      <c r="G101" s="202">
        <v>23.62</v>
      </c>
      <c r="H101" s="202">
        <f t="shared" si="45"/>
        <v>28.426670000000001</v>
      </c>
      <c r="I101" s="512">
        <f t="shared" si="46"/>
        <v>28.42</v>
      </c>
      <c r="J101" s="55"/>
      <c r="K101" s="56"/>
      <c r="L101" s="57"/>
      <c r="M101" s="55"/>
      <c r="N101" s="56"/>
      <c r="O101" s="57"/>
      <c r="P101" s="58"/>
      <c r="Q101" s="53"/>
      <c r="R101" s="53"/>
      <c r="S101" s="53"/>
      <c r="T101" s="53"/>
      <c r="U101" s="59"/>
      <c r="V101" s="65">
        <f t="shared" si="53"/>
        <v>0</v>
      </c>
      <c r="W101" s="63">
        <f t="shared" si="47"/>
        <v>0</v>
      </c>
      <c r="X101" s="95">
        <f t="shared" si="52"/>
        <v>0</v>
      </c>
      <c r="Y101" s="101"/>
      <c r="Z101" s="63"/>
      <c r="AA101" s="77"/>
      <c r="AB101" s="86">
        <f t="shared" si="33"/>
        <v>0</v>
      </c>
      <c r="AC101" s="60">
        <f t="shared" si="34"/>
        <v>0</v>
      </c>
      <c r="AD101" s="57"/>
      <c r="AE101" s="55">
        <f t="shared" si="51"/>
        <v>1</v>
      </c>
      <c r="AF101" s="60">
        <f t="shared" si="49"/>
        <v>28.42</v>
      </c>
      <c r="AG101" s="57">
        <f t="shared" si="50"/>
        <v>1</v>
      </c>
      <c r="AI101" s="55">
        <f t="shared" si="54"/>
        <v>1</v>
      </c>
      <c r="AJ101" s="452">
        <v>16.625</v>
      </c>
      <c r="AK101" s="460">
        <f t="shared" si="55"/>
        <v>20.008187500000002</v>
      </c>
      <c r="AL101" s="481">
        <f t="shared" si="56"/>
        <v>20</v>
      </c>
      <c r="AN101" s="473">
        <v>15.28</v>
      </c>
      <c r="AO101" s="460">
        <f t="shared" si="57"/>
        <v>18.389479999999999</v>
      </c>
      <c r="AP101" s="470">
        <f t="shared" si="48"/>
        <v>18.389479999999999</v>
      </c>
    </row>
    <row r="102" spans="1:42" ht="25.5">
      <c r="A102" s="508" t="s">
        <v>329</v>
      </c>
      <c r="B102" s="216">
        <v>94704</v>
      </c>
      <c r="C102" s="509" t="s">
        <v>518</v>
      </c>
      <c r="D102" s="520" t="s">
        <v>107</v>
      </c>
      <c r="E102" s="511" t="s">
        <v>508</v>
      </c>
      <c r="F102" s="202">
        <v>2</v>
      </c>
      <c r="G102" s="202">
        <v>31.44</v>
      </c>
      <c r="H102" s="202">
        <f t="shared" si="45"/>
        <v>37.838039999999999</v>
      </c>
      <c r="I102" s="512">
        <f t="shared" si="46"/>
        <v>75.67</v>
      </c>
      <c r="J102" s="55"/>
      <c r="K102" s="56"/>
      <c r="L102" s="57"/>
      <c r="M102" s="55"/>
      <c r="N102" s="56"/>
      <c r="O102" s="57"/>
      <c r="P102" s="58"/>
      <c r="Q102" s="53"/>
      <c r="R102" s="53"/>
      <c r="S102" s="53"/>
      <c r="T102" s="53"/>
      <c r="U102" s="59"/>
      <c r="V102" s="65">
        <f t="shared" si="53"/>
        <v>0</v>
      </c>
      <c r="W102" s="63">
        <f t="shared" si="47"/>
        <v>0</v>
      </c>
      <c r="X102" s="95">
        <f t="shared" si="52"/>
        <v>0</v>
      </c>
      <c r="Y102" s="101"/>
      <c r="Z102" s="63"/>
      <c r="AA102" s="77"/>
      <c r="AB102" s="86">
        <f t="shared" si="33"/>
        <v>0</v>
      </c>
      <c r="AC102" s="60">
        <f t="shared" si="34"/>
        <v>0</v>
      </c>
      <c r="AD102" s="57"/>
      <c r="AE102" s="55">
        <f t="shared" si="51"/>
        <v>2</v>
      </c>
      <c r="AF102" s="60">
        <f t="shared" si="49"/>
        <v>75.67</v>
      </c>
      <c r="AG102" s="57">
        <f t="shared" si="50"/>
        <v>1</v>
      </c>
      <c r="AI102" s="55">
        <f t="shared" si="54"/>
        <v>2</v>
      </c>
      <c r="AJ102" s="452">
        <v>19.608000000000001</v>
      </c>
      <c r="AK102" s="460">
        <f t="shared" si="55"/>
        <v>23.598228000000002</v>
      </c>
      <c r="AL102" s="481">
        <f t="shared" si="56"/>
        <v>47.19</v>
      </c>
      <c r="AN102" s="473">
        <v>17.89</v>
      </c>
      <c r="AO102" s="460">
        <f t="shared" si="57"/>
        <v>21.530615000000001</v>
      </c>
      <c r="AP102" s="470">
        <f t="shared" si="48"/>
        <v>43.061230000000002</v>
      </c>
    </row>
    <row r="103" spans="1:42" ht="25.5">
      <c r="A103" s="508" t="s">
        <v>330</v>
      </c>
      <c r="B103" s="216">
        <v>94707</v>
      </c>
      <c r="C103" s="509" t="s">
        <v>518</v>
      </c>
      <c r="D103" s="520" t="s">
        <v>108</v>
      </c>
      <c r="E103" s="511" t="s">
        <v>508</v>
      </c>
      <c r="F103" s="202">
        <v>3</v>
      </c>
      <c r="G103" s="202">
        <v>75.02</v>
      </c>
      <c r="H103" s="202">
        <f t="shared" si="45"/>
        <v>90.286569999999998</v>
      </c>
      <c r="I103" s="512">
        <f t="shared" si="46"/>
        <v>270.85000000000002</v>
      </c>
      <c r="J103" s="55"/>
      <c r="K103" s="56"/>
      <c r="L103" s="57"/>
      <c r="M103" s="55"/>
      <c r="N103" s="56"/>
      <c r="O103" s="57"/>
      <c r="P103" s="58"/>
      <c r="Q103" s="53"/>
      <c r="R103" s="53"/>
      <c r="S103" s="53"/>
      <c r="T103" s="53"/>
      <c r="U103" s="59"/>
      <c r="V103" s="65">
        <f t="shared" si="53"/>
        <v>0</v>
      </c>
      <c r="W103" s="63">
        <f t="shared" si="47"/>
        <v>0</v>
      </c>
      <c r="X103" s="95">
        <f t="shared" si="52"/>
        <v>0</v>
      </c>
      <c r="Y103" s="101"/>
      <c r="Z103" s="63"/>
      <c r="AA103" s="77"/>
      <c r="AB103" s="86">
        <f t="shared" si="33"/>
        <v>0</v>
      </c>
      <c r="AC103" s="60">
        <f t="shared" si="34"/>
        <v>0</v>
      </c>
      <c r="AD103" s="57"/>
      <c r="AE103" s="55">
        <f t="shared" si="51"/>
        <v>3</v>
      </c>
      <c r="AF103" s="60">
        <f t="shared" si="49"/>
        <v>270.85000000000002</v>
      </c>
      <c r="AG103" s="57">
        <f t="shared" si="50"/>
        <v>1</v>
      </c>
      <c r="AI103" s="55">
        <f t="shared" si="54"/>
        <v>3</v>
      </c>
      <c r="AJ103" s="452">
        <v>44.954000000000001</v>
      </c>
      <c r="AK103" s="460">
        <f t="shared" si="55"/>
        <v>54.102139000000001</v>
      </c>
      <c r="AL103" s="481">
        <f t="shared" si="56"/>
        <v>162.30000000000001</v>
      </c>
      <c r="AN103" s="473">
        <v>40.93</v>
      </c>
      <c r="AO103" s="460">
        <f t="shared" si="57"/>
        <v>49.259255000000003</v>
      </c>
      <c r="AP103" s="470">
        <f t="shared" si="48"/>
        <v>147.77776500000002</v>
      </c>
    </row>
    <row r="104" spans="1:42" ht="25.5">
      <c r="A104" s="508" t="s">
        <v>331</v>
      </c>
      <c r="B104" s="216">
        <v>95472</v>
      </c>
      <c r="C104" s="509" t="s">
        <v>518</v>
      </c>
      <c r="D104" s="520" t="s">
        <v>109</v>
      </c>
      <c r="E104" s="511" t="s">
        <v>508</v>
      </c>
      <c r="F104" s="202">
        <v>3</v>
      </c>
      <c r="G104" s="202">
        <v>777.89</v>
      </c>
      <c r="H104" s="202">
        <f t="shared" si="45"/>
        <v>936.19061499999998</v>
      </c>
      <c r="I104" s="512">
        <f t="shared" si="46"/>
        <v>2808.57</v>
      </c>
      <c r="J104" s="55"/>
      <c r="K104" s="56"/>
      <c r="L104" s="57"/>
      <c r="M104" s="55"/>
      <c r="N104" s="56"/>
      <c r="O104" s="57"/>
      <c r="P104" s="58"/>
      <c r="Q104" s="53"/>
      <c r="R104" s="53"/>
      <c r="S104" s="53"/>
      <c r="T104" s="53"/>
      <c r="U104" s="59"/>
      <c r="V104" s="65">
        <f t="shared" si="53"/>
        <v>0</v>
      </c>
      <c r="W104" s="63">
        <f t="shared" si="47"/>
        <v>0</v>
      </c>
      <c r="X104" s="95">
        <f t="shared" si="52"/>
        <v>0</v>
      </c>
      <c r="Y104" s="101"/>
      <c r="Z104" s="63"/>
      <c r="AA104" s="77"/>
      <c r="AB104" s="86">
        <f t="shared" si="33"/>
        <v>0</v>
      </c>
      <c r="AC104" s="60">
        <f t="shared" si="34"/>
        <v>0</v>
      </c>
      <c r="AD104" s="57"/>
      <c r="AE104" s="55">
        <f t="shared" si="51"/>
        <v>3</v>
      </c>
      <c r="AF104" s="60">
        <f t="shared" si="49"/>
        <v>2808.57</v>
      </c>
      <c r="AG104" s="57">
        <f t="shared" si="50"/>
        <v>1</v>
      </c>
      <c r="AI104" s="55">
        <f t="shared" si="54"/>
        <v>3</v>
      </c>
      <c r="AJ104" s="452">
        <v>627.94050000000004</v>
      </c>
      <c r="AK104" s="460">
        <f t="shared" si="55"/>
        <v>755.72639175000006</v>
      </c>
      <c r="AL104" s="481">
        <f t="shared" si="56"/>
        <v>2267.17</v>
      </c>
      <c r="AN104" s="473">
        <v>618.64</v>
      </c>
      <c r="AO104" s="460">
        <f t="shared" si="57"/>
        <v>744.53323999999998</v>
      </c>
      <c r="AP104" s="470">
        <f t="shared" si="48"/>
        <v>2233.5997200000002</v>
      </c>
    </row>
    <row r="105" spans="1:42" ht="25.5">
      <c r="A105" s="508" t="s">
        <v>332</v>
      </c>
      <c r="B105" s="216">
        <v>86931</v>
      </c>
      <c r="C105" s="509" t="s">
        <v>518</v>
      </c>
      <c r="D105" s="520" t="s">
        <v>110</v>
      </c>
      <c r="E105" s="511" t="s">
        <v>508</v>
      </c>
      <c r="F105" s="202">
        <v>1</v>
      </c>
      <c r="G105" s="202">
        <v>504.68</v>
      </c>
      <c r="H105" s="202">
        <f t="shared" si="45"/>
        <v>607.38238000000001</v>
      </c>
      <c r="I105" s="512">
        <f t="shared" si="46"/>
        <v>607.38</v>
      </c>
      <c r="J105" s="55"/>
      <c r="K105" s="56"/>
      <c r="L105" s="57"/>
      <c r="M105" s="55"/>
      <c r="N105" s="56"/>
      <c r="O105" s="57"/>
      <c r="P105" s="58"/>
      <c r="Q105" s="53"/>
      <c r="R105" s="53"/>
      <c r="S105" s="53"/>
      <c r="T105" s="53"/>
      <c r="U105" s="59"/>
      <c r="V105" s="65">
        <f t="shared" si="53"/>
        <v>0</v>
      </c>
      <c r="W105" s="63">
        <f t="shared" si="47"/>
        <v>0</v>
      </c>
      <c r="X105" s="95">
        <f t="shared" si="52"/>
        <v>0</v>
      </c>
      <c r="Y105" s="101"/>
      <c r="Z105" s="63"/>
      <c r="AA105" s="77"/>
      <c r="AB105" s="86">
        <f t="shared" si="33"/>
        <v>0</v>
      </c>
      <c r="AC105" s="60">
        <f t="shared" si="34"/>
        <v>0</v>
      </c>
      <c r="AD105" s="57"/>
      <c r="AE105" s="55">
        <f t="shared" si="51"/>
        <v>1</v>
      </c>
      <c r="AF105" s="60">
        <f t="shared" si="49"/>
        <v>607.38</v>
      </c>
      <c r="AG105" s="57">
        <f t="shared" si="50"/>
        <v>1</v>
      </c>
      <c r="AI105" s="55">
        <f t="shared" si="54"/>
        <v>1</v>
      </c>
      <c r="AJ105" s="452">
        <v>362.21599999999995</v>
      </c>
      <c r="AK105" s="460">
        <f t="shared" si="55"/>
        <v>435.92695599999996</v>
      </c>
      <c r="AL105" s="481">
        <f t="shared" si="56"/>
        <v>435.92</v>
      </c>
      <c r="AN105" s="473">
        <v>358.66</v>
      </c>
      <c r="AO105" s="460">
        <f t="shared" si="57"/>
        <v>431.64731000000006</v>
      </c>
      <c r="AP105" s="470">
        <f t="shared" si="48"/>
        <v>431.64731000000006</v>
      </c>
    </row>
    <row r="106" spans="1:42">
      <c r="A106" s="508" t="s">
        <v>333</v>
      </c>
      <c r="B106" s="216" t="s">
        <v>526</v>
      </c>
      <c r="C106" s="509" t="s">
        <v>516</v>
      </c>
      <c r="D106" s="520" t="s">
        <v>111</v>
      </c>
      <c r="E106" s="511" t="s">
        <v>508</v>
      </c>
      <c r="F106" s="202">
        <v>4</v>
      </c>
      <c r="G106" s="202">
        <v>41.82</v>
      </c>
      <c r="H106" s="202">
        <f t="shared" si="45"/>
        <v>50.330370000000002</v>
      </c>
      <c r="I106" s="512">
        <f t="shared" si="46"/>
        <v>201.32</v>
      </c>
      <c r="J106" s="55"/>
      <c r="K106" s="56"/>
      <c r="L106" s="57"/>
      <c r="M106" s="55"/>
      <c r="N106" s="56"/>
      <c r="O106" s="57"/>
      <c r="P106" s="58"/>
      <c r="Q106" s="53"/>
      <c r="R106" s="53"/>
      <c r="S106" s="53"/>
      <c r="T106" s="53"/>
      <c r="U106" s="59"/>
      <c r="V106" s="65">
        <f t="shared" si="53"/>
        <v>0</v>
      </c>
      <c r="W106" s="63">
        <f t="shared" si="47"/>
        <v>0</v>
      </c>
      <c r="X106" s="95">
        <f t="shared" si="52"/>
        <v>0</v>
      </c>
      <c r="Y106" s="101"/>
      <c r="Z106" s="63"/>
      <c r="AA106" s="77"/>
      <c r="AB106" s="86">
        <f t="shared" si="33"/>
        <v>0</v>
      </c>
      <c r="AC106" s="60">
        <f t="shared" si="34"/>
        <v>0</v>
      </c>
      <c r="AD106" s="57"/>
      <c r="AE106" s="55">
        <f t="shared" si="51"/>
        <v>4</v>
      </c>
      <c r="AF106" s="60">
        <f t="shared" si="49"/>
        <v>201.32</v>
      </c>
      <c r="AG106" s="57">
        <f t="shared" si="50"/>
        <v>1</v>
      </c>
      <c r="AI106" s="55">
        <f t="shared" si="54"/>
        <v>4</v>
      </c>
      <c r="AJ106" s="452">
        <v>32.784500000000008</v>
      </c>
      <c r="AK106" s="460">
        <f t="shared" si="55"/>
        <v>39.456145750000012</v>
      </c>
      <c r="AL106" s="481">
        <f t="shared" si="56"/>
        <v>157.82</v>
      </c>
      <c r="AN106" s="473">
        <v>29.12</v>
      </c>
      <c r="AO106" s="460">
        <f t="shared" si="57"/>
        <v>35.045920000000002</v>
      </c>
      <c r="AP106" s="470">
        <f t="shared" si="48"/>
        <v>140.18368000000001</v>
      </c>
    </row>
    <row r="107" spans="1:42" ht="25.5">
      <c r="A107" s="508" t="s">
        <v>334</v>
      </c>
      <c r="B107" s="216" t="s">
        <v>527</v>
      </c>
      <c r="C107" s="509" t="s">
        <v>516</v>
      </c>
      <c r="D107" s="520" t="s">
        <v>112</v>
      </c>
      <c r="E107" s="511" t="s">
        <v>508</v>
      </c>
      <c r="F107" s="202">
        <v>3</v>
      </c>
      <c r="G107" s="202">
        <v>567.24</v>
      </c>
      <c r="H107" s="202">
        <f t="shared" si="45"/>
        <v>682.67334000000005</v>
      </c>
      <c r="I107" s="512">
        <f t="shared" si="46"/>
        <v>2048.02</v>
      </c>
      <c r="J107" s="55"/>
      <c r="K107" s="56"/>
      <c r="L107" s="57"/>
      <c r="M107" s="55"/>
      <c r="N107" s="56"/>
      <c r="O107" s="57"/>
      <c r="P107" s="58"/>
      <c r="Q107" s="53"/>
      <c r="R107" s="53"/>
      <c r="S107" s="53"/>
      <c r="T107" s="53"/>
      <c r="U107" s="59"/>
      <c r="V107" s="65">
        <f t="shared" si="53"/>
        <v>0</v>
      </c>
      <c r="W107" s="63">
        <f t="shared" si="47"/>
        <v>0</v>
      </c>
      <c r="X107" s="95">
        <f t="shared" si="52"/>
        <v>0</v>
      </c>
      <c r="Y107" s="101"/>
      <c r="Z107" s="63"/>
      <c r="AA107" s="77"/>
      <c r="AB107" s="86">
        <f t="shared" si="33"/>
        <v>0</v>
      </c>
      <c r="AC107" s="60">
        <f t="shared" si="34"/>
        <v>0</v>
      </c>
      <c r="AD107" s="57"/>
      <c r="AE107" s="55">
        <f t="shared" si="51"/>
        <v>3</v>
      </c>
      <c r="AF107" s="60">
        <f t="shared" si="49"/>
        <v>2048.02</v>
      </c>
      <c r="AG107" s="57">
        <f t="shared" si="50"/>
        <v>1</v>
      </c>
      <c r="AI107" s="55">
        <f t="shared" si="54"/>
        <v>3</v>
      </c>
      <c r="AJ107" s="452">
        <v>405.44100000000003</v>
      </c>
      <c r="AK107" s="460">
        <f t="shared" si="55"/>
        <v>487.94824350000005</v>
      </c>
      <c r="AL107" s="481">
        <f t="shared" si="56"/>
        <v>1463.84</v>
      </c>
      <c r="AN107" s="473">
        <v>392.32</v>
      </c>
      <c r="AO107" s="460">
        <f t="shared" si="57"/>
        <v>472.15712000000002</v>
      </c>
      <c r="AP107" s="470">
        <f t="shared" si="48"/>
        <v>1416.47136</v>
      </c>
    </row>
    <row r="108" spans="1:42" ht="30" customHeight="1">
      <c r="A108" s="508" t="s">
        <v>335</v>
      </c>
      <c r="B108" s="216">
        <v>86943</v>
      </c>
      <c r="C108" s="509" t="s">
        <v>518</v>
      </c>
      <c r="D108" s="520" t="s">
        <v>113</v>
      </c>
      <c r="E108" s="511" t="s">
        <v>508</v>
      </c>
      <c r="F108" s="202">
        <v>4</v>
      </c>
      <c r="G108" s="202">
        <v>261.35000000000002</v>
      </c>
      <c r="H108" s="202">
        <f t="shared" si="45"/>
        <v>314.53472500000004</v>
      </c>
      <c r="I108" s="512">
        <f t="shared" si="46"/>
        <v>1258.1300000000001</v>
      </c>
      <c r="J108" s="55"/>
      <c r="K108" s="56"/>
      <c r="L108" s="57"/>
      <c r="M108" s="55"/>
      <c r="N108" s="56"/>
      <c r="O108" s="57"/>
      <c r="P108" s="58"/>
      <c r="Q108" s="53"/>
      <c r="R108" s="53"/>
      <c r="S108" s="53"/>
      <c r="T108" s="53"/>
      <c r="U108" s="59"/>
      <c r="V108" s="65">
        <f t="shared" si="53"/>
        <v>0</v>
      </c>
      <c r="W108" s="63">
        <f t="shared" si="47"/>
        <v>0</v>
      </c>
      <c r="X108" s="95">
        <f t="shared" si="52"/>
        <v>0</v>
      </c>
      <c r="Y108" s="101"/>
      <c r="Z108" s="63"/>
      <c r="AA108" s="77"/>
      <c r="AB108" s="86">
        <f t="shared" si="33"/>
        <v>0</v>
      </c>
      <c r="AC108" s="60">
        <f t="shared" si="34"/>
        <v>0</v>
      </c>
      <c r="AD108" s="57"/>
      <c r="AE108" s="55">
        <f t="shared" si="51"/>
        <v>4</v>
      </c>
      <c r="AF108" s="60">
        <f t="shared" si="49"/>
        <v>1258.1300000000001</v>
      </c>
      <c r="AG108" s="57">
        <f t="shared" si="50"/>
        <v>1</v>
      </c>
      <c r="AI108" s="55">
        <f t="shared" si="54"/>
        <v>4</v>
      </c>
      <c r="AJ108" s="452">
        <v>175.7595</v>
      </c>
      <c r="AK108" s="460">
        <f t="shared" si="55"/>
        <v>211.52655824999999</v>
      </c>
      <c r="AL108" s="481">
        <f t="shared" si="56"/>
        <v>846.1</v>
      </c>
      <c r="AN108" s="473">
        <v>178.46</v>
      </c>
      <c r="AO108" s="460">
        <f t="shared" si="57"/>
        <v>214.77661000000001</v>
      </c>
      <c r="AP108" s="470">
        <f t="shared" si="48"/>
        <v>859.10644000000002</v>
      </c>
    </row>
    <row r="109" spans="1:42" ht="25.5">
      <c r="A109" s="508" t="s">
        <v>336</v>
      </c>
      <c r="B109" s="216">
        <v>86937</v>
      </c>
      <c r="C109" s="509" t="s">
        <v>518</v>
      </c>
      <c r="D109" s="520" t="s">
        <v>114</v>
      </c>
      <c r="E109" s="511" t="s">
        <v>508</v>
      </c>
      <c r="F109" s="202">
        <v>1</v>
      </c>
      <c r="G109" s="202">
        <v>238.91</v>
      </c>
      <c r="H109" s="202">
        <f t="shared" si="45"/>
        <v>287.52818500000001</v>
      </c>
      <c r="I109" s="512">
        <f t="shared" si="46"/>
        <v>287.52</v>
      </c>
      <c r="J109" s="55"/>
      <c r="K109" s="56"/>
      <c r="L109" s="57"/>
      <c r="M109" s="55"/>
      <c r="N109" s="56"/>
      <c r="O109" s="57"/>
      <c r="P109" s="58"/>
      <c r="Q109" s="53"/>
      <c r="R109" s="53"/>
      <c r="S109" s="53"/>
      <c r="T109" s="53"/>
      <c r="U109" s="59"/>
      <c r="V109" s="65">
        <f t="shared" si="53"/>
        <v>0</v>
      </c>
      <c r="W109" s="63">
        <f t="shared" si="47"/>
        <v>0</v>
      </c>
      <c r="X109" s="95">
        <f t="shared" si="52"/>
        <v>0</v>
      </c>
      <c r="Y109" s="101"/>
      <c r="Z109" s="63"/>
      <c r="AA109" s="77"/>
      <c r="AB109" s="86">
        <f t="shared" si="33"/>
        <v>0</v>
      </c>
      <c r="AC109" s="60">
        <f t="shared" si="34"/>
        <v>0</v>
      </c>
      <c r="AD109" s="57"/>
      <c r="AE109" s="55">
        <f t="shared" si="51"/>
        <v>1</v>
      </c>
      <c r="AF109" s="60">
        <f t="shared" si="49"/>
        <v>287.52</v>
      </c>
      <c r="AG109" s="57">
        <f t="shared" si="50"/>
        <v>1</v>
      </c>
      <c r="AI109" s="55">
        <f t="shared" si="54"/>
        <v>1</v>
      </c>
      <c r="AJ109" s="452">
        <v>147.21200000000002</v>
      </c>
      <c r="AK109" s="460">
        <f t="shared" si="55"/>
        <v>177.16964200000001</v>
      </c>
      <c r="AL109" s="481">
        <f t="shared" si="56"/>
        <v>177.16</v>
      </c>
      <c r="AN109" s="473">
        <v>147.63</v>
      </c>
      <c r="AO109" s="460">
        <f t="shared" si="57"/>
        <v>177.67270500000001</v>
      </c>
      <c r="AP109" s="470">
        <f t="shared" si="48"/>
        <v>177.67270500000001</v>
      </c>
    </row>
    <row r="110" spans="1:42">
      <c r="A110" s="508" t="s">
        <v>337</v>
      </c>
      <c r="B110" s="216">
        <v>86884</v>
      </c>
      <c r="C110" s="509" t="s">
        <v>518</v>
      </c>
      <c r="D110" s="520" t="s">
        <v>115</v>
      </c>
      <c r="E110" s="511" t="s">
        <v>508</v>
      </c>
      <c r="F110" s="202">
        <v>1</v>
      </c>
      <c r="G110" s="202">
        <v>12.11</v>
      </c>
      <c r="H110" s="202">
        <f t="shared" si="45"/>
        <v>14.574384999999999</v>
      </c>
      <c r="I110" s="512">
        <f t="shared" si="46"/>
        <v>14.57</v>
      </c>
      <c r="J110" s="55"/>
      <c r="K110" s="56"/>
      <c r="L110" s="57"/>
      <c r="M110" s="55"/>
      <c r="N110" s="56"/>
      <c r="O110" s="57"/>
      <c r="P110" s="58"/>
      <c r="Q110" s="53"/>
      <c r="R110" s="53"/>
      <c r="S110" s="53"/>
      <c r="T110" s="53"/>
      <c r="U110" s="59"/>
      <c r="V110" s="65">
        <f t="shared" si="53"/>
        <v>0</v>
      </c>
      <c r="W110" s="63">
        <f t="shared" si="47"/>
        <v>0</v>
      </c>
      <c r="X110" s="95">
        <f t="shared" si="52"/>
        <v>0</v>
      </c>
      <c r="Y110" s="101"/>
      <c r="Z110" s="63"/>
      <c r="AA110" s="77"/>
      <c r="AB110" s="86">
        <f t="shared" ref="AB110:AB173" si="58">SUM(M110+V110)</f>
        <v>0</v>
      </c>
      <c r="AC110" s="60">
        <f t="shared" ref="AC110:AC173" si="59">SUM(AB110*H110)</f>
        <v>0</v>
      </c>
      <c r="AD110" s="57"/>
      <c r="AE110" s="55">
        <f t="shared" si="51"/>
        <v>1</v>
      </c>
      <c r="AF110" s="60">
        <f t="shared" si="49"/>
        <v>14.57</v>
      </c>
      <c r="AG110" s="57">
        <f t="shared" si="50"/>
        <v>1</v>
      </c>
      <c r="AI110" s="55">
        <f t="shared" si="54"/>
        <v>1</v>
      </c>
      <c r="AJ110" s="452">
        <v>7.3435000000000006</v>
      </c>
      <c r="AK110" s="460">
        <f t="shared" si="55"/>
        <v>8.8379022500000008</v>
      </c>
      <c r="AL110" s="481">
        <f t="shared" si="56"/>
        <v>8.83</v>
      </c>
      <c r="AN110" s="473">
        <v>7.49</v>
      </c>
      <c r="AO110" s="460">
        <f t="shared" si="57"/>
        <v>9.0142150000000001</v>
      </c>
      <c r="AP110" s="470">
        <f t="shared" si="48"/>
        <v>9.0142150000000001</v>
      </c>
    </row>
    <row r="111" spans="1:42">
      <c r="A111" s="508" t="s">
        <v>338</v>
      </c>
      <c r="B111" s="216">
        <v>86906</v>
      </c>
      <c r="C111" s="509" t="s">
        <v>518</v>
      </c>
      <c r="D111" s="520" t="s">
        <v>116</v>
      </c>
      <c r="E111" s="511" t="s">
        <v>508</v>
      </c>
      <c r="F111" s="202">
        <v>4</v>
      </c>
      <c r="G111" s="202">
        <v>76.44</v>
      </c>
      <c r="H111" s="202">
        <f t="shared" si="45"/>
        <v>91.995540000000005</v>
      </c>
      <c r="I111" s="512">
        <f t="shared" si="46"/>
        <v>367.98</v>
      </c>
      <c r="J111" s="55"/>
      <c r="K111" s="56"/>
      <c r="L111" s="57"/>
      <c r="M111" s="55"/>
      <c r="N111" s="56"/>
      <c r="O111" s="57"/>
      <c r="P111" s="58"/>
      <c r="Q111" s="53"/>
      <c r="R111" s="53"/>
      <c r="S111" s="53"/>
      <c r="T111" s="53"/>
      <c r="U111" s="59"/>
      <c r="V111" s="65">
        <f t="shared" si="53"/>
        <v>0</v>
      </c>
      <c r="W111" s="63">
        <f t="shared" si="47"/>
        <v>0</v>
      </c>
      <c r="X111" s="95">
        <f t="shared" si="52"/>
        <v>0</v>
      </c>
      <c r="Y111" s="101"/>
      <c r="Z111" s="63"/>
      <c r="AA111" s="77"/>
      <c r="AB111" s="86">
        <f t="shared" si="58"/>
        <v>0</v>
      </c>
      <c r="AC111" s="60">
        <f t="shared" si="59"/>
        <v>0</v>
      </c>
      <c r="AD111" s="57"/>
      <c r="AE111" s="55">
        <f t="shared" si="51"/>
        <v>4</v>
      </c>
      <c r="AF111" s="60">
        <f t="shared" si="49"/>
        <v>367.98</v>
      </c>
      <c r="AG111" s="57">
        <f t="shared" si="50"/>
        <v>1</v>
      </c>
      <c r="AI111" s="55">
        <f t="shared" si="54"/>
        <v>4</v>
      </c>
      <c r="AJ111" s="452">
        <v>49.846499999999999</v>
      </c>
      <c r="AK111" s="460">
        <f t="shared" si="55"/>
        <v>59.990262749999999</v>
      </c>
      <c r="AL111" s="481">
        <f t="shared" si="56"/>
        <v>239.96</v>
      </c>
      <c r="AN111" s="473">
        <v>51.34</v>
      </c>
      <c r="AO111" s="460">
        <f t="shared" si="57"/>
        <v>61.787690000000005</v>
      </c>
      <c r="AP111" s="470">
        <f t="shared" si="48"/>
        <v>247.15076000000002</v>
      </c>
    </row>
    <row r="112" spans="1:42">
      <c r="A112" s="508" t="s">
        <v>339</v>
      </c>
      <c r="B112" s="216" t="s">
        <v>528</v>
      </c>
      <c r="C112" s="509" t="s">
        <v>516</v>
      </c>
      <c r="D112" s="520" t="s">
        <v>117</v>
      </c>
      <c r="E112" s="511" t="s">
        <v>509</v>
      </c>
      <c r="F112" s="202">
        <v>9.1999999999999993</v>
      </c>
      <c r="G112" s="202">
        <v>901.92</v>
      </c>
      <c r="H112" s="202">
        <f t="shared" si="45"/>
        <v>1085.46072</v>
      </c>
      <c r="I112" s="512">
        <f t="shared" si="46"/>
        <v>9986.23</v>
      </c>
      <c r="J112" s="55"/>
      <c r="K112" s="56"/>
      <c r="L112" s="57"/>
      <c r="M112" s="55"/>
      <c r="N112" s="56"/>
      <c r="O112" s="57"/>
      <c r="P112" s="58"/>
      <c r="Q112" s="53"/>
      <c r="R112" s="53"/>
      <c r="S112" s="53"/>
      <c r="T112" s="53"/>
      <c r="U112" s="59"/>
      <c r="V112" s="65">
        <f t="shared" si="53"/>
        <v>0</v>
      </c>
      <c r="W112" s="63">
        <f t="shared" si="47"/>
        <v>0</v>
      </c>
      <c r="X112" s="95">
        <f t="shared" si="52"/>
        <v>0</v>
      </c>
      <c r="Y112" s="101"/>
      <c r="Z112" s="63"/>
      <c r="AA112" s="77"/>
      <c r="AB112" s="86">
        <f t="shared" si="58"/>
        <v>0</v>
      </c>
      <c r="AC112" s="60">
        <f t="shared" si="59"/>
        <v>0</v>
      </c>
      <c r="AD112" s="57"/>
      <c r="AE112" s="55">
        <f t="shared" si="51"/>
        <v>9.1999999999999993</v>
      </c>
      <c r="AF112" s="60">
        <f t="shared" si="49"/>
        <v>9986.23</v>
      </c>
      <c r="AG112" s="57">
        <f t="shared" si="50"/>
        <v>1</v>
      </c>
      <c r="AI112" s="55">
        <f t="shared" si="54"/>
        <v>9.1999999999999993</v>
      </c>
      <c r="AJ112" s="452">
        <v>456.28500000000003</v>
      </c>
      <c r="AK112" s="460">
        <f t="shared" si="55"/>
        <v>549.13899750000007</v>
      </c>
      <c r="AL112" s="481">
        <f t="shared" si="56"/>
        <v>5052.07</v>
      </c>
      <c r="AN112" s="473">
        <v>597.96</v>
      </c>
      <c r="AO112" s="460">
        <f t="shared" si="57"/>
        <v>719.64486000000011</v>
      </c>
      <c r="AP112" s="470">
        <f t="shared" si="48"/>
        <v>6620.7327120000009</v>
      </c>
    </row>
    <row r="113" spans="1:42" ht="25.5">
      <c r="A113" s="508" t="s">
        <v>340</v>
      </c>
      <c r="B113" s="216">
        <v>100861</v>
      </c>
      <c r="C113" s="509" t="s">
        <v>518</v>
      </c>
      <c r="D113" s="520" t="s">
        <v>118</v>
      </c>
      <c r="E113" s="511" t="s">
        <v>508</v>
      </c>
      <c r="F113" s="202">
        <v>19</v>
      </c>
      <c r="G113" s="202">
        <v>38.840000000000003</v>
      </c>
      <c r="H113" s="202">
        <f t="shared" si="45"/>
        <v>46.743940000000002</v>
      </c>
      <c r="I113" s="512">
        <f t="shared" si="46"/>
        <v>888.13</v>
      </c>
      <c r="J113" s="55"/>
      <c r="K113" s="56"/>
      <c r="L113" s="57"/>
      <c r="M113" s="55"/>
      <c r="N113" s="56"/>
      <c r="O113" s="57"/>
      <c r="P113" s="58"/>
      <c r="Q113" s="53"/>
      <c r="R113" s="53"/>
      <c r="S113" s="53"/>
      <c r="T113" s="53"/>
      <c r="U113" s="59"/>
      <c r="V113" s="65">
        <f t="shared" si="53"/>
        <v>0</v>
      </c>
      <c r="W113" s="63">
        <f t="shared" si="47"/>
        <v>0</v>
      </c>
      <c r="X113" s="95">
        <f t="shared" si="52"/>
        <v>0</v>
      </c>
      <c r="Y113" s="101"/>
      <c r="Z113" s="63"/>
      <c r="AA113" s="77"/>
      <c r="AB113" s="86">
        <f t="shared" si="58"/>
        <v>0</v>
      </c>
      <c r="AC113" s="60">
        <f t="shared" si="59"/>
        <v>0</v>
      </c>
      <c r="AD113" s="57"/>
      <c r="AE113" s="55">
        <f t="shared" si="51"/>
        <v>19</v>
      </c>
      <c r="AF113" s="60">
        <f t="shared" si="49"/>
        <v>888.13</v>
      </c>
      <c r="AG113" s="57">
        <f t="shared" si="50"/>
        <v>1</v>
      </c>
      <c r="AI113" s="55">
        <f t="shared" si="54"/>
        <v>19</v>
      </c>
      <c r="AJ113" s="452">
        <v>25.326999999999998</v>
      </c>
      <c r="AK113" s="460">
        <f t="shared" si="55"/>
        <v>30.481044499999999</v>
      </c>
      <c r="AL113" s="481">
        <f t="shared" si="56"/>
        <v>579.13</v>
      </c>
      <c r="AN113" s="473">
        <v>24.96</v>
      </c>
      <c r="AO113" s="460">
        <f t="shared" si="57"/>
        <v>30.039360000000002</v>
      </c>
      <c r="AP113" s="470">
        <f t="shared" si="48"/>
        <v>570.74784</v>
      </c>
    </row>
    <row r="114" spans="1:42" ht="25.5">
      <c r="A114" s="508" t="s">
        <v>341</v>
      </c>
      <c r="B114" s="216">
        <v>86936</v>
      </c>
      <c r="C114" s="509" t="s">
        <v>518</v>
      </c>
      <c r="D114" s="520" t="s">
        <v>119</v>
      </c>
      <c r="E114" s="511" t="s">
        <v>508</v>
      </c>
      <c r="F114" s="202">
        <v>7</v>
      </c>
      <c r="G114" s="202">
        <v>537.32000000000005</v>
      </c>
      <c r="H114" s="202">
        <f t="shared" si="45"/>
        <v>646.66462000000001</v>
      </c>
      <c r="I114" s="512">
        <f t="shared" si="46"/>
        <v>4526.6499999999996</v>
      </c>
      <c r="J114" s="55"/>
      <c r="K114" s="56"/>
      <c r="L114" s="57"/>
      <c r="M114" s="55"/>
      <c r="N114" s="56"/>
      <c r="O114" s="57"/>
      <c r="P114" s="58"/>
      <c r="Q114" s="53"/>
      <c r="R114" s="53"/>
      <c r="S114" s="53"/>
      <c r="T114" s="53"/>
      <c r="U114" s="59"/>
      <c r="V114" s="65">
        <f t="shared" si="53"/>
        <v>0</v>
      </c>
      <c r="W114" s="63">
        <f t="shared" si="47"/>
        <v>0</v>
      </c>
      <c r="X114" s="95">
        <f t="shared" si="52"/>
        <v>0</v>
      </c>
      <c r="Y114" s="101"/>
      <c r="Z114" s="63"/>
      <c r="AA114" s="77"/>
      <c r="AB114" s="86">
        <f t="shared" si="58"/>
        <v>0</v>
      </c>
      <c r="AC114" s="60">
        <f t="shared" si="59"/>
        <v>0</v>
      </c>
      <c r="AD114" s="57"/>
      <c r="AE114" s="55">
        <f t="shared" si="51"/>
        <v>7</v>
      </c>
      <c r="AF114" s="60">
        <f t="shared" si="49"/>
        <v>4526.6499999999996</v>
      </c>
      <c r="AG114" s="57">
        <f t="shared" si="50"/>
        <v>1</v>
      </c>
      <c r="AI114" s="55">
        <f t="shared" si="54"/>
        <v>7</v>
      </c>
      <c r="AJ114" s="452">
        <v>396.78649999999999</v>
      </c>
      <c r="AK114" s="460">
        <f t="shared" si="55"/>
        <v>477.53255274999998</v>
      </c>
      <c r="AL114" s="481">
        <f t="shared" si="56"/>
        <v>3342.72</v>
      </c>
      <c r="AN114" s="473">
        <v>402.08</v>
      </c>
      <c r="AO114" s="460">
        <f t="shared" si="57"/>
        <v>483.90328</v>
      </c>
      <c r="AP114" s="470">
        <f t="shared" si="48"/>
        <v>3387.32296</v>
      </c>
    </row>
    <row r="115" spans="1:42" ht="25.5">
      <c r="A115" s="508" t="s">
        <v>342</v>
      </c>
      <c r="B115" s="216">
        <v>86911</v>
      </c>
      <c r="C115" s="509" t="s">
        <v>518</v>
      </c>
      <c r="D115" s="520" t="s">
        <v>120</v>
      </c>
      <c r="E115" s="511" t="s">
        <v>508</v>
      </c>
      <c r="F115" s="202">
        <v>7</v>
      </c>
      <c r="G115" s="202">
        <v>89.44</v>
      </c>
      <c r="H115" s="202">
        <f t="shared" si="45"/>
        <v>107.64104</v>
      </c>
      <c r="I115" s="512">
        <f t="shared" si="46"/>
        <v>753.48</v>
      </c>
      <c r="J115" s="55"/>
      <c r="K115" s="56"/>
      <c r="L115" s="57"/>
      <c r="M115" s="55"/>
      <c r="N115" s="56"/>
      <c r="O115" s="57"/>
      <c r="P115" s="58"/>
      <c r="Q115" s="53"/>
      <c r="R115" s="53"/>
      <c r="S115" s="53"/>
      <c r="T115" s="53"/>
      <c r="U115" s="59"/>
      <c r="V115" s="65">
        <f t="shared" si="53"/>
        <v>0</v>
      </c>
      <c r="W115" s="63">
        <f t="shared" si="47"/>
        <v>0</v>
      </c>
      <c r="X115" s="95">
        <f t="shared" si="52"/>
        <v>0</v>
      </c>
      <c r="Y115" s="101"/>
      <c r="Z115" s="63"/>
      <c r="AA115" s="77"/>
      <c r="AB115" s="86">
        <f t="shared" si="58"/>
        <v>0</v>
      </c>
      <c r="AC115" s="60">
        <f t="shared" si="59"/>
        <v>0</v>
      </c>
      <c r="AD115" s="57"/>
      <c r="AE115" s="55">
        <f t="shared" si="51"/>
        <v>7</v>
      </c>
      <c r="AF115" s="60">
        <f t="shared" si="49"/>
        <v>753.48</v>
      </c>
      <c r="AG115" s="57">
        <f t="shared" si="50"/>
        <v>1</v>
      </c>
      <c r="AI115" s="55">
        <f t="shared" si="54"/>
        <v>7</v>
      </c>
      <c r="AJ115" s="452">
        <v>42.161000000000001</v>
      </c>
      <c r="AK115" s="460">
        <f t="shared" si="55"/>
        <v>50.7407635</v>
      </c>
      <c r="AL115" s="481">
        <f t="shared" si="56"/>
        <v>355.18</v>
      </c>
      <c r="AN115" s="473">
        <v>43.39</v>
      </c>
      <c r="AO115" s="460">
        <f t="shared" si="57"/>
        <v>52.219864999999999</v>
      </c>
      <c r="AP115" s="470">
        <f t="shared" si="48"/>
        <v>365.53905499999996</v>
      </c>
    </row>
    <row r="116" spans="1:42" ht="25.5">
      <c r="A116" s="508" t="s">
        <v>343</v>
      </c>
      <c r="B116" s="216">
        <v>86923</v>
      </c>
      <c r="C116" s="509" t="s">
        <v>518</v>
      </c>
      <c r="D116" s="520" t="s">
        <v>121</v>
      </c>
      <c r="E116" s="511" t="s">
        <v>508</v>
      </c>
      <c r="F116" s="202">
        <v>1</v>
      </c>
      <c r="G116" s="202">
        <v>597.21</v>
      </c>
      <c r="H116" s="202">
        <f t="shared" si="45"/>
        <v>718.74223500000005</v>
      </c>
      <c r="I116" s="512">
        <f t="shared" si="46"/>
        <v>718.74</v>
      </c>
      <c r="J116" s="55"/>
      <c r="K116" s="56"/>
      <c r="L116" s="57"/>
      <c r="M116" s="55"/>
      <c r="N116" s="56"/>
      <c r="O116" s="57"/>
      <c r="P116" s="58"/>
      <c r="Q116" s="53"/>
      <c r="R116" s="53"/>
      <c r="S116" s="53"/>
      <c r="T116" s="53"/>
      <c r="U116" s="59"/>
      <c r="V116" s="65">
        <f t="shared" si="53"/>
        <v>0</v>
      </c>
      <c r="W116" s="63">
        <f t="shared" si="47"/>
        <v>0</v>
      </c>
      <c r="X116" s="95">
        <f t="shared" si="52"/>
        <v>0</v>
      </c>
      <c r="Y116" s="101"/>
      <c r="Z116" s="63"/>
      <c r="AA116" s="77"/>
      <c r="AB116" s="86">
        <f t="shared" si="58"/>
        <v>0</v>
      </c>
      <c r="AC116" s="60">
        <f t="shared" si="59"/>
        <v>0</v>
      </c>
      <c r="AD116" s="57"/>
      <c r="AE116" s="55">
        <f t="shared" si="51"/>
        <v>1</v>
      </c>
      <c r="AF116" s="60">
        <f t="shared" si="49"/>
        <v>718.74</v>
      </c>
      <c r="AG116" s="57">
        <f t="shared" si="50"/>
        <v>1</v>
      </c>
      <c r="AI116" s="55">
        <f t="shared" si="54"/>
        <v>1</v>
      </c>
      <c r="AJ116" s="452">
        <v>402.90449999999998</v>
      </c>
      <c r="AK116" s="460">
        <f t="shared" si="55"/>
        <v>484.89556575</v>
      </c>
      <c r="AL116" s="481">
        <f t="shared" si="56"/>
        <v>484.89</v>
      </c>
      <c r="AN116" s="473">
        <v>402.43</v>
      </c>
      <c r="AO116" s="460">
        <f t="shared" si="57"/>
        <v>484.32450499999999</v>
      </c>
      <c r="AP116" s="470">
        <f t="shared" si="48"/>
        <v>484.32450499999999</v>
      </c>
    </row>
    <row r="117" spans="1:42">
      <c r="A117" s="508" t="s">
        <v>344</v>
      </c>
      <c r="B117" s="216">
        <v>100860</v>
      </c>
      <c r="C117" s="509" t="s">
        <v>518</v>
      </c>
      <c r="D117" s="520" t="s">
        <v>122</v>
      </c>
      <c r="E117" s="511" t="s">
        <v>508</v>
      </c>
      <c r="F117" s="202">
        <v>1</v>
      </c>
      <c r="G117" s="202">
        <v>96.82</v>
      </c>
      <c r="H117" s="202">
        <f t="shared" si="45"/>
        <v>116.52287</v>
      </c>
      <c r="I117" s="512">
        <f t="shared" si="46"/>
        <v>116.52</v>
      </c>
      <c r="J117" s="55"/>
      <c r="K117" s="56"/>
      <c r="L117" s="57"/>
      <c r="M117" s="55"/>
      <c r="N117" s="56"/>
      <c r="O117" s="57"/>
      <c r="P117" s="58"/>
      <c r="Q117" s="53"/>
      <c r="R117" s="53"/>
      <c r="S117" s="53"/>
      <c r="T117" s="53"/>
      <c r="U117" s="59"/>
      <c r="V117" s="65">
        <f t="shared" si="53"/>
        <v>0</v>
      </c>
      <c r="W117" s="63">
        <f t="shared" si="47"/>
        <v>0</v>
      </c>
      <c r="X117" s="95">
        <f t="shared" si="52"/>
        <v>0</v>
      </c>
      <c r="Y117" s="101"/>
      <c r="Z117" s="63"/>
      <c r="AA117" s="77"/>
      <c r="AB117" s="86">
        <f t="shared" si="58"/>
        <v>0</v>
      </c>
      <c r="AC117" s="60">
        <f t="shared" si="59"/>
        <v>0</v>
      </c>
      <c r="AD117" s="57"/>
      <c r="AE117" s="55">
        <f t="shared" si="51"/>
        <v>1</v>
      </c>
      <c r="AF117" s="60">
        <f t="shared" si="49"/>
        <v>116.52</v>
      </c>
      <c r="AG117" s="57">
        <f t="shared" si="50"/>
        <v>1</v>
      </c>
      <c r="AI117" s="55">
        <f t="shared" si="54"/>
        <v>1</v>
      </c>
      <c r="AJ117" s="452">
        <v>76.750500000000002</v>
      </c>
      <c r="AK117" s="460">
        <f t="shared" si="55"/>
        <v>92.36922675000001</v>
      </c>
      <c r="AL117" s="481">
        <f t="shared" si="56"/>
        <v>92.36</v>
      </c>
      <c r="AN117" s="473">
        <v>74.349999999999994</v>
      </c>
      <c r="AO117" s="460">
        <f t="shared" si="57"/>
        <v>89.48022499999999</v>
      </c>
      <c r="AP117" s="470">
        <f t="shared" si="48"/>
        <v>89.48022499999999</v>
      </c>
    </row>
    <row r="118" spans="1:42">
      <c r="A118" s="508" t="s">
        <v>345</v>
      </c>
      <c r="B118" s="216" t="s">
        <v>529</v>
      </c>
      <c r="C118" s="509" t="s">
        <v>516</v>
      </c>
      <c r="D118" s="520" t="s">
        <v>123</v>
      </c>
      <c r="E118" s="511" t="s">
        <v>508</v>
      </c>
      <c r="F118" s="202">
        <v>1</v>
      </c>
      <c r="G118" s="202">
        <v>1716.64</v>
      </c>
      <c r="H118" s="202">
        <f t="shared" si="45"/>
        <v>2065.97624</v>
      </c>
      <c r="I118" s="512">
        <f t="shared" si="46"/>
        <v>2065.9699999999998</v>
      </c>
      <c r="J118" s="55"/>
      <c r="K118" s="56"/>
      <c r="L118" s="57"/>
      <c r="M118" s="55"/>
      <c r="N118" s="56"/>
      <c r="O118" s="57"/>
      <c r="P118" s="58"/>
      <c r="Q118" s="53"/>
      <c r="R118" s="53"/>
      <c r="S118" s="53"/>
      <c r="T118" s="53"/>
      <c r="U118" s="59"/>
      <c r="V118" s="65">
        <f t="shared" si="53"/>
        <v>0</v>
      </c>
      <c r="W118" s="63">
        <f t="shared" si="47"/>
        <v>0</v>
      </c>
      <c r="X118" s="95">
        <f t="shared" si="52"/>
        <v>0</v>
      </c>
      <c r="Y118" s="101"/>
      <c r="Z118" s="63"/>
      <c r="AA118" s="77"/>
      <c r="AB118" s="86">
        <f t="shared" si="58"/>
        <v>0</v>
      </c>
      <c r="AC118" s="60">
        <f t="shared" si="59"/>
        <v>0</v>
      </c>
      <c r="AD118" s="57"/>
      <c r="AE118" s="55">
        <f t="shared" si="51"/>
        <v>1</v>
      </c>
      <c r="AF118" s="60">
        <f t="shared" si="49"/>
        <v>2065.9699999999998</v>
      </c>
      <c r="AG118" s="57">
        <f t="shared" si="50"/>
        <v>1</v>
      </c>
      <c r="AI118" s="55">
        <f t="shared" si="54"/>
        <v>1</v>
      </c>
      <c r="AJ118" s="452">
        <v>1563.7855</v>
      </c>
      <c r="AK118" s="460">
        <f t="shared" si="55"/>
        <v>1882.01584925</v>
      </c>
      <c r="AL118" s="481">
        <f t="shared" si="56"/>
        <v>1882.01</v>
      </c>
      <c r="AN118" s="473">
        <v>1358.95</v>
      </c>
      <c r="AO118" s="460">
        <f t="shared" si="57"/>
        <v>1635.4963250000001</v>
      </c>
      <c r="AP118" s="470">
        <f t="shared" si="48"/>
        <v>1635.4963250000001</v>
      </c>
    </row>
    <row r="119" spans="1:42">
      <c r="A119" s="508"/>
      <c r="B119" s="216"/>
      <c r="C119" s="509"/>
      <c r="D119" s="520" t="s">
        <v>124</v>
      </c>
      <c r="E119" s="511"/>
      <c r="F119" s="202"/>
      <c r="G119" s="202"/>
      <c r="H119" s="202"/>
      <c r="I119" s="512">
        <f t="shared" si="46"/>
        <v>0</v>
      </c>
      <c r="J119" s="55"/>
      <c r="K119" s="56"/>
      <c r="L119" s="57"/>
      <c r="M119" s="55"/>
      <c r="N119" s="56"/>
      <c r="O119" s="57"/>
      <c r="P119" s="58"/>
      <c r="Q119" s="53"/>
      <c r="R119" s="53"/>
      <c r="S119" s="53"/>
      <c r="T119" s="53"/>
      <c r="U119" s="59"/>
      <c r="V119" s="65">
        <f t="shared" si="53"/>
        <v>0</v>
      </c>
      <c r="W119" s="63">
        <f t="shared" si="47"/>
        <v>0</v>
      </c>
      <c r="X119" s="95"/>
      <c r="Y119" s="101"/>
      <c r="Z119" s="63"/>
      <c r="AA119" s="77"/>
      <c r="AB119" s="86">
        <f t="shared" si="58"/>
        <v>0</v>
      </c>
      <c r="AC119" s="60">
        <f t="shared" si="59"/>
        <v>0</v>
      </c>
      <c r="AD119" s="57"/>
      <c r="AE119" s="55"/>
      <c r="AF119" s="60"/>
      <c r="AG119" s="57"/>
      <c r="AI119" s="55">
        <f t="shared" si="54"/>
        <v>0</v>
      </c>
      <c r="AJ119" s="452"/>
      <c r="AK119" s="460">
        <f t="shared" si="55"/>
        <v>0</v>
      </c>
      <c r="AL119" s="481">
        <f t="shared" si="56"/>
        <v>0</v>
      </c>
      <c r="AN119" s="473"/>
      <c r="AO119" s="460">
        <f t="shared" si="57"/>
        <v>0</v>
      </c>
      <c r="AP119" s="470">
        <f t="shared" si="48"/>
        <v>0</v>
      </c>
    </row>
    <row r="120" spans="1:42" ht="25.5">
      <c r="A120" s="508" t="s">
        <v>346</v>
      </c>
      <c r="B120" s="216">
        <v>89711</v>
      </c>
      <c r="C120" s="509" t="s">
        <v>518</v>
      </c>
      <c r="D120" s="586" t="s">
        <v>984</v>
      </c>
      <c r="E120" s="511" t="s">
        <v>22</v>
      </c>
      <c r="F120" s="202">
        <v>17.5</v>
      </c>
      <c r="G120" s="202">
        <v>21.39</v>
      </c>
      <c r="H120" s="202">
        <f t="shared" si="45"/>
        <v>25.742865000000002</v>
      </c>
      <c r="I120" s="512">
        <f t="shared" si="46"/>
        <v>450.5</v>
      </c>
      <c r="J120" s="55"/>
      <c r="K120" s="56"/>
      <c r="L120" s="57"/>
      <c r="M120" s="55"/>
      <c r="N120" s="56"/>
      <c r="O120" s="57"/>
      <c r="P120" s="58"/>
      <c r="Q120" s="53"/>
      <c r="R120" s="53"/>
      <c r="S120" s="53"/>
      <c r="T120" s="53"/>
      <c r="U120" s="59"/>
      <c r="V120" s="65">
        <f t="shared" si="53"/>
        <v>0</v>
      </c>
      <c r="W120" s="63">
        <f t="shared" si="47"/>
        <v>0</v>
      </c>
      <c r="X120" s="95">
        <f t="shared" si="52"/>
        <v>0</v>
      </c>
      <c r="Y120" s="101"/>
      <c r="Z120" s="63"/>
      <c r="AA120" s="77"/>
      <c r="AB120" s="86">
        <f t="shared" si="58"/>
        <v>0</v>
      </c>
      <c r="AC120" s="60">
        <f t="shared" si="59"/>
        <v>0</v>
      </c>
      <c r="AD120" s="57"/>
      <c r="AE120" s="55">
        <f t="shared" si="51"/>
        <v>17.5</v>
      </c>
      <c r="AF120" s="60">
        <f t="shared" si="49"/>
        <v>450.5</v>
      </c>
      <c r="AG120" s="57">
        <f t="shared" si="50"/>
        <v>1</v>
      </c>
      <c r="AI120" s="55">
        <f t="shared" si="54"/>
        <v>17.5</v>
      </c>
      <c r="AJ120" s="452">
        <v>14.858000000000001</v>
      </c>
      <c r="AK120" s="460">
        <f t="shared" si="55"/>
        <v>17.881603000000002</v>
      </c>
      <c r="AL120" s="481">
        <f t="shared" si="56"/>
        <v>312.92</v>
      </c>
      <c r="AN120" s="473">
        <v>14.1</v>
      </c>
      <c r="AO120" s="460">
        <f t="shared" si="57"/>
        <v>16.969349999999999</v>
      </c>
      <c r="AP120" s="470">
        <f t="shared" si="48"/>
        <v>296.96362499999998</v>
      </c>
    </row>
    <row r="121" spans="1:42" ht="25.5">
      <c r="A121" s="508" t="s">
        <v>347</v>
      </c>
      <c r="B121" s="216">
        <v>89712</v>
      </c>
      <c r="C121" s="509" t="s">
        <v>518</v>
      </c>
      <c r="D121" s="586" t="s">
        <v>985</v>
      </c>
      <c r="E121" s="511" t="s">
        <v>22</v>
      </c>
      <c r="F121" s="202">
        <v>41</v>
      </c>
      <c r="G121" s="202">
        <v>28.01</v>
      </c>
      <c r="H121" s="202">
        <f t="shared" si="45"/>
        <v>33.710035000000005</v>
      </c>
      <c r="I121" s="512">
        <f t="shared" si="46"/>
        <v>1382.11</v>
      </c>
      <c r="J121" s="55"/>
      <c r="K121" s="56"/>
      <c r="L121" s="57"/>
      <c r="M121" s="55"/>
      <c r="N121" s="56"/>
      <c r="O121" s="57"/>
      <c r="P121" s="58"/>
      <c r="Q121" s="53"/>
      <c r="R121" s="53"/>
      <c r="S121" s="53"/>
      <c r="T121" s="53"/>
      <c r="U121" s="59"/>
      <c r="V121" s="65">
        <f t="shared" si="53"/>
        <v>0</v>
      </c>
      <c r="W121" s="63">
        <f t="shared" si="47"/>
        <v>0</v>
      </c>
      <c r="X121" s="95">
        <f t="shared" si="52"/>
        <v>0</v>
      </c>
      <c r="Y121" s="101"/>
      <c r="Z121" s="63"/>
      <c r="AA121" s="77"/>
      <c r="AB121" s="86">
        <f t="shared" si="58"/>
        <v>0</v>
      </c>
      <c r="AC121" s="60">
        <f t="shared" si="59"/>
        <v>0</v>
      </c>
      <c r="AD121" s="57"/>
      <c r="AE121" s="55">
        <f t="shared" si="51"/>
        <v>41</v>
      </c>
      <c r="AF121" s="60">
        <f t="shared" si="49"/>
        <v>1382.11</v>
      </c>
      <c r="AG121" s="57">
        <f t="shared" si="50"/>
        <v>1</v>
      </c>
      <c r="AI121" s="55">
        <f t="shared" si="54"/>
        <v>41</v>
      </c>
      <c r="AJ121" s="452">
        <v>23.066000000000003</v>
      </c>
      <c r="AK121" s="460">
        <f t="shared" si="55"/>
        <v>27.759931000000002</v>
      </c>
      <c r="AL121" s="481">
        <f t="shared" si="56"/>
        <v>1138.1500000000001</v>
      </c>
      <c r="AN121" s="473">
        <v>21.72</v>
      </c>
      <c r="AO121" s="460">
        <f t="shared" si="57"/>
        <v>26.14002</v>
      </c>
      <c r="AP121" s="470">
        <f t="shared" si="48"/>
        <v>1071.74082</v>
      </c>
    </row>
    <row r="122" spans="1:42" ht="25.5">
      <c r="A122" s="508" t="s">
        <v>348</v>
      </c>
      <c r="B122" s="216">
        <v>89798</v>
      </c>
      <c r="C122" s="509" t="s">
        <v>518</v>
      </c>
      <c r="D122" s="586" t="s">
        <v>986</v>
      </c>
      <c r="E122" s="511" t="s">
        <v>22</v>
      </c>
      <c r="F122" s="202">
        <v>55</v>
      </c>
      <c r="G122" s="202">
        <v>15.82</v>
      </c>
      <c r="H122" s="202">
        <f t="shared" si="45"/>
        <v>19.039370000000002</v>
      </c>
      <c r="I122" s="512">
        <f t="shared" si="46"/>
        <v>1047.1600000000001</v>
      </c>
      <c r="J122" s="55"/>
      <c r="K122" s="56"/>
      <c r="L122" s="57"/>
      <c r="M122" s="55"/>
      <c r="N122" s="56"/>
      <c r="O122" s="57"/>
      <c r="P122" s="58"/>
      <c r="Q122" s="53"/>
      <c r="R122" s="53"/>
      <c r="S122" s="53"/>
      <c r="T122" s="53"/>
      <c r="U122" s="59"/>
      <c r="V122" s="65">
        <f t="shared" si="53"/>
        <v>0</v>
      </c>
      <c r="W122" s="63">
        <f t="shared" si="47"/>
        <v>0</v>
      </c>
      <c r="X122" s="95">
        <f t="shared" si="52"/>
        <v>0</v>
      </c>
      <c r="Y122" s="101"/>
      <c r="Z122" s="63"/>
      <c r="AA122" s="77"/>
      <c r="AB122" s="86">
        <f t="shared" si="58"/>
        <v>0</v>
      </c>
      <c r="AC122" s="60">
        <f t="shared" si="59"/>
        <v>0</v>
      </c>
      <c r="AD122" s="57"/>
      <c r="AE122" s="55">
        <f t="shared" si="51"/>
        <v>55</v>
      </c>
      <c r="AF122" s="60">
        <f t="shared" si="49"/>
        <v>1047.1600000000001</v>
      </c>
      <c r="AG122" s="57">
        <f t="shared" si="50"/>
        <v>1</v>
      </c>
      <c r="AI122" s="55">
        <f t="shared" si="54"/>
        <v>55</v>
      </c>
      <c r="AJ122" s="452">
        <v>10.355</v>
      </c>
      <c r="AK122" s="460">
        <f t="shared" si="55"/>
        <v>12.4622425</v>
      </c>
      <c r="AL122" s="481">
        <f t="shared" si="56"/>
        <v>685.42</v>
      </c>
      <c r="AN122" s="473">
        <v>9.08</v>
      </c>
      <c r="AO122" s="460">
        <f t="shared" si="57"/>
        <v>10.92778</v>
      </c>
      <c r="AP122" s="470">
        <f t="shared" si="48"/>
        <v>601.02790000000005</v>
      </c>
    </row>
    <row r="123" spans="1:42" ht="25.5">
      <c r="A123" s="508" t="s">
        <v>349</v>
      </c>
      <c r="B123" s="216">
        <v>92341</v>
      </c>
      <c r="C123" s="509" t="s">
        <v>518</v>
      </c>
      <c r="D123" s="586" t="s">
        <v>125</v>
      </c>
      <c r="E123" s="511" t="s">
        <v>22</v>
      </c>
      <c r="F123" s="202">
        <v>11</v>
      </c>
      <c r="G123" s="202">
        <v>107.48</v>
      </c>
      <c r="H123" s="202">
        <f t="shared" si="45"/>
        <v>129.35218</v>
      </c>
      <c r="I123" s="512">
        <f t="shared" si="46"/>
        <v>1422.87</v>
      </c>
      <c r="J123" s="55"/>
      <c r="K123" s="56"/>
      <c r="L123" s="57"/>
      <c r="M123" s="55"/>
      <c r="N123" s="56"/>
      <c r="O123" s="57"/>
      <c r="P123" s="58"/>
      <c r="Q123" s="53"/>
      <c r="R123" s="53"/>
      <c r="S123" s="53"/>
      <c r="T123" s="53"/>
      <c r="U123" s="59"/>
      <c r="V123" s="65">
        <f t="shared" si="53"/>
        <v>0</v>
      </c>
      <c r="W123" s="63">
        <f t="shared" si="47"/>
        <v>0</v>
      </c>
      <c r="X123" s="95">
        <f t="shared" si="52"/>
        <v>0</v>
      </c>
      <c r="Y123" s="101"/>
      <c r="Z123" s="63"/>
      <c r="AA123" s="77"/>
      <c r="AB123" s="86">
        <f t="shared" si="58"/>
        <v>0</v>
      </c>
      <c r="AC123" s="60">
        <f t="shared" si="59"/>
        <v>0</v>
      </c>
      <c r="AD123" s="57"/>
      <c r="AE123" s="55">
        <f t="shared" si="51"/>
        <v>11</v>
      </c>
      <c r="AF123" s="60">
        <f t="shared" si="49"/>
        <v>1422.87</v>
      </c>
      <c r="AG123" s="57">
        <f t="shared" si="50"/>
        <v>1</v>
      </c>
      <c r="AI123" s="55">
        <f t="shared" si="54"/>
        <v>11</v>
      </c>
      <c r="AJ123" s="452">
        <v>100.529</v>
      </c>
      <c r="AK123" s="460">
        <f t="shared" si="55"/>
        <v>120.98665149999999</v>
      </c>
      <c r="AL123" s="481">
        <f t="shared" si="56"/>
        <v>1330.85</v>
      </c>
      <c r="AN123" s="473">
        <v>78.11</v>
      </c>
      <c r="AO123" s="460">
        <f t="shared" si="57"/>
        <v>94.005385000000004</v>
      </c>
      <c r="AP123" s="470">
        <f t="shared" si="48"/>
        <v>1034.0592349999999</v>
      </c>
    </row>
    <row r="124" spans="1:42" ht="25.5">
      <c r="A124" s="508" t="s">
        <v>350</v>
      </c>
      <c r="B124" s="216">
        <v>89714</v>
      </c>
      <c r="C124" s="509" t="s">
        <v>518</v>
      </c>
      <c r="D124" s="586" t="s">
        <v>987</v>
      </c>
      <c r="E124" s="511" t="s">
        <v>22</v>
      </c>
      <c r="F124" s="202">
        <v>60</v>
      </c>
      <c r="G124" s="202">
        <v>38.979999999999997</v>
      </c>
      <c r="H124" s="202">
        <f t="shared" si="45"/>
        <v>46.912429999999993</v>
      </c>
      <c r="I124" s="512">
        <f t="shared" si="46"/>
        <v>2814.74</v>
      </c>
      <c r="J124" s="55"/>
      <c r="K124" s="56"/>
      <c r="L124" s="57"/>
      <c r="M124" s="55"/>
      <c r="N124" s="56"/>
      <c r="O124" s="57"/>
      <c r="P124" s="58"/>
      <c r="Q124" s="53"/>
      <c r="R124" s="53"/>
      <c r="S124" s="53"/>
      <c r="T124" s="53"/>
      <c r="U124" s="59"/>
      <c r="V124" s="65">
        <f t="shared" si="53"/>
        <v>0</v>
      </c>
      <c r="W124" s="63">
        <f t="shared" si="47"/>
        <v>0</v>
      </c>
      <c r="X124" s="95">
        <f t="shared" si="52"/>
        <v>0</v>
      </c>
      <c r="Y124" s="101"/>
      <c r="Z124" s="63"/>
      <c r="AA124" s="77"/>
      <c r="AB124" s="86">
        <f t="shared" si="58"/>
        <v>0</v>
      </c>
      <c r="AC124" s="60">
        <f t="shared" si="59"/>
        <v>0</v>
      </c>
      <c r="AD124" s="57"/>
      <c r="AE124" s="55">
        <f t="shared" si="51"/>
        <v>60</v>
      </c>
      <c r="AF124" s="60">
        <f t="shared" si="49"/>
        <v>2814.74</v>
      </c>
      <c r="AG124" s="57">
        <f t="shared" si="50"/>
        <v>1</v>
      </c>
      <c r="AI124" s="55">
        <f t="shared" si="54"/>
        <v>60</v>
      </c>
      <c r="AJ124" s="452">
        <v>45.846999999999994</v>
      </c>
      <c r="AK124" s="460">
        <f t="shared" si="55"/>
        <v>55.176864499999994</v>
      </c>
      <c r="AL124" s="481">
        <f t="shared" si="56"/>
        <v>3310.61</v>
      </c>
      <c r="AN124" s="473">
        <v>43.49</v>
      </c>
      <c r="AO124" s="460">
        <f t="shared" si="57"/>
        <v>52.340215000000001</v>
      </c>
      <c r="AP124" s="470">
        <f t="shared" si="48"/>
        <v>3140.4129000000003</v>
      </c>
    </row>
    <row r="125" spans="1:42" ht="25.5">
      <c r="A125" s="508" t="s">
        <v>351</v>
      </c>
      <c r="B125" s="216">
        <v>89753</v>
      </c>
      <c r="C125" s="509" t="s">
        <v>518</v>
      </c>
      <c r="D125" s="586" t="s">
        <v>988</v>
      </c>
      <c r="E125" s="511" t="s">
        <v>508</v>
      </c>
      <c r="F125" s="202">
        <v>39</v>
      </c>
      <c r="G125" s="202">
        <v>9.69</v>
      </c>
      <c r="H125" s="202">
        <f t="shared" si="45"/>
        <v>11.661914999999999</v>
      </c>
      <c r="I125" s="512">
        <f t="shared" si="46"/>
        <v>454.81</v>
      </c>
      <c r="J125" s="55"/>
      <c r="K125" s="56"/>
      <c r="L125" s="57"/>
      <c r="M125" s="55"/>
      <c r="N125" s="56"/>
      <c r="O125" s="57"/>
      <c r="P125" s="58"/>
      <c r="Q125" s="53"/>
      <c r="R125" s="53"/>
      <c r="S125" s="53"/>
      <c r="T125" s="53"/>
      <c r="U125" s="59"/>
      <c r="V125" s="65">
        <f t="shared" si="53"/>
        <v>0</v>
      </c>
      <c r="W125" s="63">
        <f t="shared" si="47"/>
        <v>0</v>
      </c>
      <c r="X125" s="95">
        <f t="shared" si="52"/>
        <v>0</v>
      </c>
      <c r="Y125" s="101"/>
      <c r="Z125" s="63"/>
      <c r="AA125" s="77"/>
      <c r="AB125" s="86">
        <f t="shared" si="58"/>
        <v>0</v>
      </c>
      <c r="AC125" s="60">
        <f t="shared" si="59"/>
        <v>0</v>
      </c>
      <c r="AD125" s="57"/>
      <c r="AE125" s="55">
        <f t="shared" si="51"/>
        <v>39</v>
      </c>
      <c r="AF125" s="60">
        <f t="shared" si="49"/>
        <v>454.81</v>
      </c>
      <c r="AG125" s="57">
        <f t="shared" si="50"/>
        <v>1</v>
      </c>
      <c r="AI125" s="55">
        <f t="shared" si="54"/>
        <v>39</v>
      </c>
      <c r="AJ125" s="452">
        <v>8.4169999999999998</v>
      </c>
      <c r="AK125" s="460">
        <f t="shared" si="55"/>
        <v>10.1298595</v>
      </c>
      <c r="AL125" s="481">
        <f t="shared" si="56"/>
        <v>395.06</v>
      </c>
      <c r="AN125" s="473">
        <v>7.37</v>
      </c>
      <c r="AO125" s="460">
        <f t="shared" si="57"/>
        <v>8.8697949999999999</v>
      </c>
      <c r="AP125" s="470">
        <f t="shared" si="48"/>
        <v>345.92200500000001</v>
      </c>
    </row>
    <row r="126" spans="1:42" ht="25.5">
      <c r="A126" s="508" t="s">
        <v>352</v>
      </c>
      <c r="B126" s="216">
        <v>89813</v>
      </c>
      <c r="C126" s="509" t="s">
        <v>518</v>
      </c>
      <c r="D126" s="586" t="s">
        <v>989</v>
      </c>
      <c r="E126" s="511" t="s">
        <v>508</v>
      </c>
      <c r="F126" s="202">
        <v>2</v>
      </c>
      <c r="G126" s="202">
        <v>6.57</v>
      </c>
      <c r="H126" s="202">
        <f t="shared" si="45"/>
        <v>7.9069950000000002</v>
      </c>
      <c r="I126" s="512">
        <f t="shared" si="46"/>
        <v>15.81</v>
      </c>
      <c r="J126" s="55"/>
      <c r="K126" s="56"/>
      <c r="L126" s="57"/>
      <c r="M126" s="55"/>
      <c r="N126" s="56"/>
      <c r="O126" s="57"/>
      <c r="P126" s="58"/>
      <c r="Q126" s="53"/>
      <c r="R126" s="53"/>
      <c r="S126" s="53"/>
      <c r="T126" s="53"/>
      <c r="U126" s="59"/>
      <c r="V126" s="65">
        <f t="shared" si="53"/>
        <v>0</v>
      </c>
      <c r="W126" s="63">
        <f t="shared" si="47"/>
        <v>0</v>
      </c>
      <c r="X126" s="95">
        <f t="shared" si="52"/>
        <v>0</v>
      </c>
      <c r="Y126" s="101"/>
      <c r="Z126" s="63"/>
      <c r="AA126" s="77"/>
      <c r="AB126" s="86">
        <f t="shared" si="58"/>
        <v>0</v>
      </c>
      <c r="AC126" s="60">
        <f t="shared" si="59"/>
        <v>0</v>
      </c>
      <c r="AD126" s="57"/>
      <c r="AE126" s="55">
        <f t="shared" si="51"/>
        <v>2</v>
      </c>
      <c r="AF126" s="60">
        <f t="shared" si="49"/>
        <v>15.81</v>
      </c>
      <c r="AG126" s="57">
        <f t="shared" si="50"/>
        <v>1</v>
      </c>
      <c r="AI126" s="55">
        <f t="shared" si="54"/>
        <v>2</v>
      </c>
      <c r="AJ126" s="452">
        <v>6.7545000000000002</v>
      </c>
      <c r="AK126" s="460">
        <f t="shared" si="55"/>
        <v>8.1290407499999997</v>
      </c>
      <c r="AL126" s="481">
        <f t="shared" si="56"/>
        <v>16.25</v>
      </c>
      <c r="AN126" s="473">
        <v>5.71</v>
      </c>
      <c r="AO126" s="460">
        <f t="shared" si="57"/>
        <v>6.8719850000000005</v>
      </c>
      <c r="AP126" s="470">
        <f t="shared" si="48"/>
        <v>13.743970000000001</v>
      </c>
    </row>
    <row r="127" spans="1:42" ht="25.5">
      <c r="A127" s="508" t="s">
        <v>353</v>
      </c>
      <c r="B127" s="216">
        <v>89778</v>
      </c>
      <c r="C127" s="509" t="s">
        <v>518</v>
      </c>
      <c r="D127" s="586" t="s">
        <v>990</v>
      </c>
      <c r="E127" s="511" t="s">
        <v>508</v>
      </c>
      <c r="F127" s="202">
        <v>8</v>
      </c>
      <c r="G127" s="202">
        <v>19.04</v>
      </c>
      <c r="H127" s="202">
        <f t="shared" si="45"/>
        <v>22.914639999999999</v>
      </c>
      <c r="I127" s="512">
        <f t="shared" si="46"/>
        <v>183.31</v>
      </c>
      <c r="J127" s="55"/>
      <c r="K127" s="56"/>
      <c r="L127" s="57"/>
      <c r="M127" s="55"/>
      <c r="N127" s="56"/>
      <c r="O127" s="57"/>
      <c r="P127" s="58"/>
      <c r="Q127" s="53"/>
      <c r="R127" s="53"/>
      <c r="S127" s="53"/>
      <c r="T127" s="53"/>
      <c r="U127" s="59"/>
      <c r="V127" s="65">
        <f t="shared" si="53"/>
        <v>0</v>
      </c>
      <c r="W127" s="63">
        <f t="shared" si="47"/>
        <v>0</v>
      </c>
      <c r="X127" s="95">
        <f t="shared" si="52"/>
        <v>0</v>
      </c>
      <c r="Y127" s="101"/>
      <c r="Z127" s="63"/>
      <c r="AA127" s="77"/>
      <c r="AB127" s="86">
        <f t="shared" si="58"/>
        <v>0</v>
      </c>
      <c r="AC127" s="60">
        <f t="shared" si="59"/>
        <v>0</v>
      </c>
      <c r="AD127" s="57"/>
      <c r="AE127" s="55">
        <f t="shared" si="51"/>
        <v>8</v>
      </c>
      <c r="AF127" s="60">
        <f t="shared" si="49"/>
        <v>183.31</v>
      </c>
      <c r="AG127" s="57">
        <f t="shared" si="50"/>
        <v>1</v>
      </c>
      <c r="AI127" s="55">
        <f t="shared" si="54"/>
        <v>8</v>
      </c>
      <c r="AJ127" s="452">
        <v>17.2425</v>
      </c>
      <c r="AK127" s="460">
        <f t="shared" si="55"/>
        <v>20.751348749999998</v>
      </c>
      <c r="AL127" s="481">
        <f t="shared" si="56"/>
        <v>166.01</v>
      </c>
      <c r="AN127" s="473">
        <v>15.23</v>
      </c>
      <c r="AO127" s="460">
        <f t="shared" si="57"/>
        <v>18.329305000000002</v>
      </c>
      <c r="AP127" s="470">
        <f t="shared" si="48"/>
        <v>146.63444000000001</v>
      </c>
    </row>
    <row r="128" spans="1:42">
      <c r="A128" s="508" t="s">
        <v>354</v>
      </c>
      <c r="B128" s="216" t="s">
        <v>530</v>
      </c>
      <c r="C128" s="509"/>
      <c r="D128" s="520" t="s">
        <v>127</v>
      </c>
      <c r="E128" s="511" t="s">
        <v>508</v>
      </c>
      <c r="F128" s="202">
        <v>11</v>
      </c>
      <c r="G128" s="202">
        <v>13.98</v>
      </c>
      <c r="H128" s="202">
        <f t="shared" si="45"/>
        <v>16.824930000000002</v>
      </c>
      <c r="I128" s="512">
        <f t="shared" si="46"/>
        <v>185.07</v>
      </c>
      <c r="J128" s="55"/>
      <c r="K128" s="56"/>
      <c r="L128" s="57"/>
      <c r="M128" s="55"/>
      <c r="N128" s="56"/>
      <c r="O128" s="57"/>
      <c r="P128" s="58"/>
      <c r="Q128" s="53"/>
      <c r="R128" s="53"/>
      <c r="S128" s="53"/>
      <c r="T128" s="53"/>
      <c r="U128" s="59"/>
      <c r="V128" s="65">
        <f t="shared" si="53"/>
        <v>0</v>
      </c>
      <c r="W128" s="63">
        <f t="shared" si="47"/>
        <v>0</v>
      </c>
      <c r="X128" s="95">
        <f t="shared" si="52"/>
        <v>0</v>
      </c>
      <c r="Y128" s="101"/>
      <c r="Z128" s="63"/>
      <c r="AA128" s="77"/>
      <c r="AB128" s="86">
        <f t="shared" si="58"/>
        <v>0</v>
      </c>
      <c r="AC128" s="60">
        <f t="shared" si="59"/>
        <v>0</v>
      </c>
      <c r="AD128" s="57"/>
      <c r="AE128" s="55">
        <f t="shared" si="51"/>
        <v>11</v>
      </c>
      <c r="AF128" s="60">
        <f t="shared" si="49"/>
        <v>185.07</v>
      </c>
      <c r="AG128" s="57">
        <f t="shared" si="50"/>
        <v>1</v>
      </c>
      <c r="AI128" s="55">
        <f t="shared" si="54"/>
        <v>11</v>
      </c>
      <c r="AJ128" s="452">
        <v>9.6615000000000002</v>
      </c>
      <c r="AK128" s="460">
        <f t="shared" si="55"/>
        <v>11.62761525</v>
      </c>
      <c r="AL128" s="481">
        <f t="shared" si="56"/>
        <v>127.9</v>
      </c>
      <c r="AN128" s="473">
        <v>8.6999999999999993</v>
      </c>
      <c r="AO128" s="460">
        <f t="shared" si="57"/>
        <v>10.47045</v>
      </c>
      <c r="AP128" s="470">
        <f t="shared" si="48"/>
        <v>115.17495</v>
      </c>
    </row>
    <row r="129" spans="1:42" ht="25.5">
      <c r="A129" s="508" t="s">
        <v>355</v>
      </c>
      <c r="B129" s="216" t="s">
        <v>531</v>
      </c>
      <c r="C129" s="509"/>
      <c r="D129" s="520" t="s">
        <v>128</v>
      </c>
      <c r="E129" s="511" t="s">
        <v>508</v>
      </c>
      <c r="F129" s="202">
        <v>15</v>
      </c>
      <c r="G129" s="202">
        <v>16.91</v>
      </c>
      <c r="H129" s="202">
        <f t="shared" ref="H129:H145" si="60">SUM(G129*1.2035)</f>
        <v>20.351185000000001</v>
      </c>
      <c r="I129" s="512">
        <f t="shared" ref="I129:I150" si="61">TRUNC((F129*H129),2)</f>
        <v>305.26</v>
      </c>
      <c r="J129" s="55"/>
      <c r="K129" s="56"/>
      <c r="L129" s="57"/>
      <c r="M129" s="55"/>
      <c r="N129" s="56"/>
      <c r="O129" s="57"/>
      <c r="P129" s="58"/>
      <c r="Q129" s="53"/>
      <c r="R129" s="53"/>
      <c r="S129" s="53"/>
      <c r="T129" s="53"/>
      <c r="U129" s="59"/>
      <c r="V129" s="65">
        <f t="shared" si="53"/>
        <v>0</v>
      </c>
      <c r="W129" s="63">
        <f t="shared" ref="W129:W150" si="62">SUM(V129*H129)</f>
        <v>0</v>
      </c>
      <c r="X129" s="95">
        <f t="shared" si="52"/>
        <v>0</v>
      </c>
      <c r="Y129" s="101"/>
      <c r="Z129" s="63"/>
      <c r="AA129" s="77"/>
      <c r="AB129" s="86">
        <f t="shared" si="58"/>
        <v>0</v>
      </c>
      <c r="AC129" s="60">
        <f t="shared" si="59"/>
        <v>0</v>
      </c>
      <c r="AD129" s="57"/>
      <c r="AE129" s="55">
        <f t="shared" si="51"/>
        <v>15</v>
      </c>
      <c r="AF129" s="60">
        <f t="shared" si="49"/>
        <v>305.26</v>
      </c>
      <c r="AG129" s="57">
        <f t="shared" si="50"/>
        <v>1</v>
      </c>
      <c r="AI129" s="55">
        <f t="shared" si="54"/>
        <v>15</v>
      </c>
      <c r="AJ129" s="452">
        <v>14.668000000000001</v>
      </c>
      <c r="AK129" s="460">
        <f t="shared" si="55"/>
        <v>17.652938000000002</v>
      </c>
      <c r="AL129" s="481">
        <f t="shared" si="56"/>
        <v>264.79000000000002</v>
      </c>
      <c r="AN129" s="473">
        <v>13.72</v>
      </c>
      <c r="AO129" s="460">
        <f t="shared" si="57"/>
        <v>16.51202</v>
      </c>
      <c r="AP129" s="470">
        <f t="shared" ref="AP129:AP150" si="63">SUM(AI129*AO129)</f>
        <v>247.68029999999999</v>
      </c>
    </row>
    <row r="130" spans="1:42" ht="25.5">
      <c r="A130" s="508" t="s">
        <v>356</v>
      </c>
      <c r="B130" s="216">
        <v>89726</v>
      </c>
      <c r="C130" s="509" t="s">
        <v>518</v>
      </c>
      <c r="D130" s="586" t="s">
        <v>991</v>
      </c>
      <c r="E130" s="511" t="s">
        <v>508</v>
      </c>
      <c r="F130" s="202">
        <v>6</v>
      </c>
      <c r="G130" s="202">
        <v>10.52</v>
      </c>
      <c r="H130" s="202">
        <f t="shared" si="60"/>
        <v>12.660819999999999</v>
      </c>
      <c r="I130" s="512">
        <f t="shared" si="61"/>
        <v>75.959999999999994</v>
      </c>
      <c r="J130" s="55"/>
      <c r="K130" s="56"/>
      <c r="L130" s="57"/>
      <c r="M130" s="55"/>
      <c r="N130" s="56"/>
      <c r="O130" s="57"/>
      <c r="P130" s="58"/>
      <c r="Q130" s="53"/>
      <c r="R130" s="53"/>
      <c r="S130" s="53"/>
      <c r="T130" s="53"/>
      <c r="U130" s="59"/>
      <c r="V130" s="65">
        <f t="shared" si="53"/>
        <v>0</v>
      </c>
      <c r="W130" s="63">
        <f t="shared" si="62"/>
        <v>0</v>
      </c>
      <c r="X130" s="95">
        <f t="shared" si="52"/>
        <v>0</v>
      </c>
      <c r="Y130" s="101"/>
      <c r="Z130" s="63"/>
      <c r="AA130" s="77"/>
      <c r="AB130" s="86">
        <f t="shared" si="58"/>
        <v>0</v>
      </c>
      <c r="AC130" s="60">
        <f t="shared" si="59"/>
        <v>0</v>
      </c>
      <c r="AD130" s="57"/>
      <c r="AE130" s="55">
        <f t="shared" si="51"/>
        <v>6</v>
      </c>
      <c r="AF130" s="60">
        <f t="shared" si="49"/>
        <v>75.959999999999994</v>
      </c>
      <c r="AG130" s="57">
        <f t="shared" si="50"/>
        <v>1</v>
      </c>
      <c r="AI130" s="55">
        <f t="shared" si="54"/>
        <v>6</v>
      </c>
      <c r="AJ130" s="452">
        <v>6.2510000000000003</v>
      </c>
      <c r="AK130" s="460">
        <f t="shared" si="55"/>
        <v>7.5230785000000004</v>
      </c>
      <c r="AL130" s="481">
        <f t="shared" si="56"/>
        <v>45.13</v>
      </c>
      <c r="AN130" s="473">
        <v>6.03</v>
      </c>
      <c r="AO130" s="460">
        <f t="shared" si="57"/>
        <v>7.2571050000000001</v>
      </c>
      <c r="AP130" s="470">
        <f t="shared" si="63"/>
        <v>43.542630000000003</v>
      </c>
    </row>
    <row r="131" spans="1:42" ht="25.5">
      <c r="A131" s="508" t="s">
        <v>357</v>
      </c>
      <c r="B131" s="216">
        <v>89732</v>
      </c>
      <c r="C131" s="509" t="s">
        <v>518</v>
      </c>
      <c r="D131" s="586" t="s">
        <v>992</v>
      </c>
      <c r="E131" s="511" t="s">
        <v>508</v>
      </c>
      <c r="F131" s="202">
        <v>12</v>
      </c>
      <c r="G131" s="202">
        <v>16.829999999999998</v>
      </c>
      <c r="H131" s="202">
        <f t="shared" si="60"/>
        <v>20.254904999999997</v>
      </c>
      <c r="I131" s="512">
        <f t="shared" si="61"/>
        <v>243.05</v>
      </c>
      <c r="J131" s="55"/>
      <c r="K131" s="56"/>
      <c r="L131" s="57"/>
      <c r="M131" s="55"/>
      <c r="N131" s="56"/>
      <c r="O131" s="57"/>
      <c r="P131" s="58"/>
      <c r="Q131" s="53"/>
      <c r="R131" s="53"/>
      <c r="S131" s="53"/>
      <c r="T131" s="53"/>
      <c r="U131" s="59"/>
      <c r="V131" s="65">
        <f t="shared" si="53"/>
        <v>0</v>
      </c>
      <c r="W131" s="63">
        <f t="shared" si="62"/>
        <v>0</v>
      </c>
      <c r="X131" s="95">
        <f t="shared" si="52"/>
        <v>0</v>
      </c>
      <c r="Y131" s="101"/>
      <c r="Z131" s="63"/>
      <c r="AA131" s="77"/>
      <c r="AB131" s="86">
        <f t="shared" si="58"/>
        <v>0</v>
      </c>
      <c r="AC131" s="60">
        <f t="shared" si="59"/>
        <v>0</v>
      </c>
      <c r="AD131" s="57"/>
      <c r="AE131" s="55">
        <f t="shared" si="51"/>
        <v>12</v>
      </c>
      <c r="AF131" s="60">
        <f t="shared" si="49"/>
        <v>243.05</v>
      </c>
      <c r="AG131" s="57">
        <f t="shared" si="50"/>
        <v>1</v>
      </c>
      <c r="AI131" s="55">
        <f t="shared" si="54"/>
        <v>12</v>
      </c>
      <c r="AJ131" s="452">
        <v>10.288500000000001</v>
      </c>
      <c r="AK131" s="460">
        <f t="shared" si="55"/>
        <v>12.382209750000001</v>
      </c>
      <c r="AL131" s="481">
        <f t="shared" si="56"/>
        <v>148.58000000000001</v>
      </c>
      <c r="AN131" s="473">
        <v>9.2200000000000006</v>
      </c>
      <c r="AO131" s="460">
        <f t="shared" si="57"/>
        <v>11.096270000000001</v>
      </c>
      <c r="AP131" s="470">
        <f t="shared" si="63"/>
        <v>133.15523999999999</v>
      </c>
    </row>
    <row r="132" spans="1:42" ht="25.5">
      <c r="A132" s="508" t="s">
        <v>358</v>
      </c>
      <c r="B132" s="216">
        <v>92350</v>
      </c>
      <c r="C132" s="509" t="s">
        <v>518</v>
      </c>
      <c r="D132" s="586" t="s">
        <v>129</v>
      </c>
      <c r="E132" s="511" t="s">
        <v>508</v>
      </c>
      <c r="F132" s="202">
        <v>2</v>
      </c>
      <c r="G132" s="202">
        <v>81.2</v>
      </c>
      <c r="H132" s="202">
        <f t="shared" si="60"/>
        <v>97.72420000000001</v>
      </c>
      <c r="I132" s="512">
        <f t="shared" si="61"/>
        <v>195.44</v>
      </c>
      <c r="J132" s="55"/>
      <c r="K132" s="56"/>
      <c r="L132" s="57"/>
      <c r="M132" s="55"/>
      <c r="N132" s="56"/>
      <c r="O132" s="57"/>
      <c r="P132" s="58"/>
      <c r="Q132" s="53"/>
      <c r="R132" s="53"/>
      <c r="S132" s="53"/>
      <c r="T132" s="53"/>
      <c r="U132" s="59"/>
      <c r="V132" s="65">
        <f t="shared" si="53"/>
        <v>0</v>
      </c>
      <c r="W132" s="63">
        <f t="shared" si="62"/>
        <v>0</v>
      </c>
      <c r="X132" s="95">
        <f t="shared" si="52"/>
        <v>0</v>
      </c>
      <c r="Y132" s="101"/>
      <c r="Z132" s="63"/>
      <c r="AA132" s="77"/>
      <c r="AB132" s="86">
        <f t="shared" si="58"/>
        <v>0</v>
      </c>
      <c r="AC132" s="60">
        <f t="shared" si="59"/>
        <v>0</v>
      </c>
      <c r="AD132" s="57"/>
      <c r="AE132" s="55">
        <f t="shared" si="51"/>
        <v>2</v>
      </c>
      <c r="AF132" s="60">
        <f t="shared" si="49"/>
        <v>195.44</v>
      </c>
      <c r="AG132" s="57">
        <f t="shared" si="50"/>
        <v>1</v>
      </c>
      <c r="AI132" s="55">
        <f t="shared" si="54"/>
        <v>2</v>
      </c>
      <c r="AJ132" s="452">
        <v>62.927999999999997</v>
      </c>
      <c r="AK132" s="460">
        <f t="shared" si="55"/>
        <v>75.733847999999995</v>
      </c>
      <c r="AL132" s="481">
        <f t="shared" si="56"/>
        <v>151.46</v>
      </c>
      <c r="AN132" s="473">
        <v>61.82</v>
      </c>
      <c r="AO132" s="460">
        <f t="shared" si="57"/>
        <v>74.400369999999995</v>
      </c>
      <c r="AP132" s="470">
        <f t="shared" si="63"/>
        <v>148.80073999999999</v>
      </c>
    </row>
    <row r="133" spans="1:42" ht="25.5">
      <c r="A133" s="508" t="s">
        <v>359</v>
      </c>
      <c r="B133" s="216">
        <v>89746</v>
      </c>
      <c r="C133" s="509" t="s">
        <v>518</v>
      </c>
      <c r="D133" s="586" t="s">
        <v>993</v>
      </c>
      <c r="E133" s="511" t="s">
        <v>508</v>
      </c>
      <c r="F133" s="202">
        <v>2</v>
      </c>
      <c r="G133" s="202">
        <v>31.34</v>
      </c>
      <c r="H133" s="202">
        <f t="shared" si="60"/>
        <v>37.717689999999997</v>
      </c>
      <c r="I133" s="512">
        <f t="shared" si="61"/>
        <v>75.430000000000007</v>
      </c>
      <c r="J133" s="55"/>
      <c r="K133" s="56"/>
      <c r="L133" s="57"/>
      <c r="M133" s="55"/>
      <c r="N133" s="56"/>
      <c r="O133" s="57"/>
      <c r="P133" s="58"/>
      <c r="Q133" s="53"/>
      <c r="R133" s="53"/>
      <c r="S133" s="53"/>
      <c r="T133" s="53"/>
      <c r="U133" s="59"/>
      <c r="V133" s="65">
        <f t="shared" si="53"/>
        <v>0</v>
      </c>
      <c r="W133" s="63">
        <f t="shared" si="62"/>
        <v>0</v>
      </c>
      <c r="X133" s="95">
        <f t="shared" si="52"/>
        <v>0</v>
      </c>
      <c r="Y133" s="101"/>
      <c r="Z133" s="63"/>
      <c r="AA133" s="77"/>
      <c r="AB133" s="86">
        <f t="shared" si="58"/>
        <v>0</v>
      </c>
      <c r="AC133" s="60">
        <f t="shared" si="59"/>
        <v>0</v>
      </c>
      <c r="AD133" s="57"/>
      <c r="AE133" s="55">
        <f t="shared" si="51"/>
        <v>2</v>
      </c>
      <c r="AF133" s="60">
        <f t="shared" si="49"/>
        <v>75.430000000000007</v>
      </c>
      <c r="AG133" s="57">
        <f t="shared" si="50"/>
        <v>1</v>
      </c>
      <c r="AI133" s="55">
        <f t="shared" si="54"/>
        <v>2</v>
      </c>
      <c r="AJ133" s="452">
        <v>21.5365</v>
      </c>
      <c r="AK133" s="460">
        <f t="shared" si="55"/>
        <v>25.919177749999999</v>
      </c>
      <c r="AL133" s="481">
        <f t="shared" si="56"/>
        <v>51.83</v>
      </c>
      <c r="AN133" s="473">
        <v>19.27</v>
      </c>
      <c r="AO133" s="460">
        <f t="shared" si="57"/>
        <v>23.191444999999998</v>
      </c>
      <c r="AP133" s="470">
        <f t="shared" si="63"/>
        <v>46.382889999999996</v>
      </c>
    </row>
    <row r="134" spans="1:42" ht="25.5">
      <c r="A134" s="508" t="s">
        <v>360</v>
      </c>
      <c r="B134" s="216">
        <v>89731</v>
      </c>
      <c r="C134" s="509" t="s">
        <v>518</v>
      </c>
      <c r="D134" s="586" t="s">
        <v>994</v>
      </c>
      <c r="E134" s="511" t="s">
        <v>508</v>
      </c>
      <c r="F134" s="202">
        <v>22</v>
      </c>
      <c r="G134" s="202">
        <v>15.93</v>
      </c>
      <c r="H134" s="202">
        <f t="shared" si="60"/>
        <v>19.171755000000001</v>
      </c>
      <c r="I134" s="512">
        <f t="shared" si="61"/>
        <v>421.77</v>
      </c>
      <c r="J134" s="55"/>
      <c r="K134" s="56"/>
      <c r="L134" s="57"/>
      <c r="M134" s="55"/>
      <c r="N134" s="56"/>
      <c r="O134" s="57"/>
      <c r="P134" s="58"/>
      <c r="Q134" s="53"/>
      <c r="R134" s="53"/>
      <c r="S134" s="53"/>
      <c r="T134" s="53"/>
      <c r="U134" s="59"/>
      <c r="V134" s="65">
        <f t="shared" si="53"/>
        <v>0</v>
      </c>
      <c r="W134" s="63">
        <f t="shared" si="62"/>
        <v>0</v>
      </c>
      <c r="X134" s="95">
        <f t="shared" si="52"/>
        <v>0</v>
      </c>
      <c r="Y134" s="101"/>
      <c r="Z134" s="63"/>
      <c r="AA134" s="77"/>
      <c r="AB134" s="86">
        <f t="shared" si="58"/>
        <v>0</v>
      </c>
      <c r="AC134" s="60">
        <f t="shared" si="59"/>
        <v>0</v>
      </c>
      <c r="AD134" s="57"/>
      <c r="AE134" s="55">
        <f t="shared" si="51"/>
        <v>22</v>
      </c>
      <c r="AF134" s="60">
        <f t="shared" ref="AF134:AF197" si="64">SUM(I134-AC134)</f>
        <v>421.77</v>
      </c>
      <c r="AG134" s="57">
        <f t="shared" ref="AG134:AG197" si="65">SUM(AF134/I134)</f>
        <v>1</v>
      </c>
      <c r="AI134" s="55">
        <f t="shared" si="54"/>
        <v>22</v>
      </c>
      <c r="AJ134" s="452">
        <v>9.766</v>
      </c>
      <c r="AK134" s="460">
        <f t="shared" si="55"/>
        <v>11.753381000000001</v>
      </c>
      <c r="AL134" s="481">
        <f t="shared" si="56"/>
        <v>258.57</v>
      </c>
      <c r="AN134" s="473">
        <v>8.77</v>
      </c>
      <c r="AO134" s="460">
        <f t="shared" si="57"/>
        <v>10.554694999999999</v>
      </c>
      <c r="AP134" s="470">
        <f t="shared" si="63"/>
        <v>232.20328999999998</v>
      </c>
    </row>
    <row r="135" spans="1:42" ht="25.5">
      <c r="A135" s="508" t="s">
        <v>361</v>
      </c>
      <c r="B135" s="216">
        <v>89801</v>
      </c>
      <c r="C135" s="509" t="s">
        <v>518</v>
      </c>
      <c r="D135" s="586" t="s">
        <v>995</v>
      </c>
      <c r="E135" s="511" t="s">
        <v>508</v>
      </c>
      <c r="F135" s="202">
        <v>6</v>
      </c>
      <c r="G135" s="202">
        <v>11.36</v>
      </c>
      <c r="H135" s="202">
        <f t="shared" si="60"/>
        <v>13.671759999999999</v>
      </c>
      <c r="I135" s="512">
        <f t="shared" si="61"/>
        <v>82.03</v>
      </c>
      <c r="J135" s="55"/>
      <c r="K135" s="56"/>
      <c r="L135" s="57"/>
      <c r="M135" s="55"/>
      <c r="N135" s="56"/>
      <c r="O135" s="57"/>
      <c r="P135" s="58"/>
      <c r="Q135" s="53"/>
      <c r="R135" s="53"/>
      <c r="S135" s="53"/>
      <c r="T135" s="53"/>
      <c r="U135" s="59"/>
      <c r="V135" s="65">
        <f t="shared" si="53"/>
        <v>0</v>
      </c>
      <c r="W135" s="63">
        <f t="shared" si="62"/>
        <v>0</v>
      </c>
      <c r="X135" s="95">
        <f t="shared" si="52"/>
        <v>0</v>
      </c>
      <c r="Y135" s="101"/>
      <c r="Z135" s="63"/>
      <c r="AA135" s="77"/>
      <c r="AB135" s="86">
        <f t="shared" si="58"/>
        <v>0</v>
      </c>
      <c r="AC135" s="60">
        <f t="shared" si="59"/>
        <v>0</v>
      </c>
      <c r="AD135" s="57"/>
      <c r="AE135" s="55">
        <f t="shared" ref="AE135:AE198" si="66">SUM(F135-AB135)</f>
        <v>6</v>
      </c>
      <c r="AF135" s="60">
        <f t="shared" si="64"/>
        <v>82.03</v>
      </c>
      <c r="AG135" s="57">
        <f t="shared" si="65"/>
        <v>1</v>
      </c>
      <c r="AI135" s="55">
        <f t="shared" si="54"/>
        <v>6</v>
      </c>
      <c r="AJ135" s="452">
        <v>6.7735000000000003</v>
      </c>
      <c r="AK135" s="460">
        <f t="shared" si="55"/>
        <v>8.1519072500000007</v>
      </c>
      <c r="AL135" s="481">
        <f t="shared" si="56"/>
        <v>48.91</v>
      </c>
      <c r="AN135" s="473">
        <v>5.78</v>
      </c>
      <c r="AO135" s="460">
        <f t="shared" si="57"/>
        <v>6.9562300000000006</v>
      </c>
      <c r="AP135" s="470">
        <f t="shared" si="63"/>
        <v>41.737380000000002</v>
      </c>
    </row>
    <row r="136" spans="1:42" ht="25.5">
      <c r="A136" s="508" t="s">
        <v>362</v>
      </c>
      <c r="B136" s="216">
        <v>92351</v>
      </c>
      <c r="C136" s="509" t="s">
        <v>518</v>
      </c>
      <c r="D136" s="586" t="s">
        <v>130</v>
      </c>
      <c r="E136" s="511" t="s">
        <v>508</v>
      </c>
      <c r="F136" s="202">
        <v>10</v>
      </c>
      <c r="G136" s="202">
        <v>79.540000000000006</v>
      </c>
      <c r="H136" s="202">
        <f t="shared" si="60"/>
        <v>95.726390000000009</v>
      </c>
      <c r="I136" s="512">
        <f t="shared" si="61"/>
        <v>957.26</v>
      </c>
      <c r="J136" s="55"/>
      <c r="K136" s="56"/>
      <c r="L136" s="57"/>
      <c r="M136" s="55"/>
      <c r="N136" s="56"/>
      <c r="O136" s="57"/>
      <c r="P136" s="58"/>
      <c r="Q136" s="53"/>
      <c r="R136" s="53"/>
      <c r="S136" s="53"/>
      <c r="T136" s="53"/>
      <c r="U136" s="59"/>
      <c r="V136" s="65">
        <f t="shared" si="53"/>
        <v>0</v>
      </c>
      <c r="W136" s="63">
        <f t="shared" si="62"/>
        <v>0</v>
      </c>
      <c r="X136" s="95">
        <f t="shared" si="52"/>
        <v>0</v>
      </c>
      <c r="Y136" s="101"/>
      <c r="Z136" s="63"/>
      <c r="AA136" s="77"/>
      <c r="AB136" s="86">
        <f t="shared" si="58"/>
        <v>0</v>
      </c>
      <c r="AC136" s="60">
        <f t="shared" si="59"/>
        <v>0</v>
      </c>
      <c r="AD136" s="57"/>
      <c r="AE136" s="55">
        <f t="shared" si="66"/>
        <v>10</v>
      </c>
      <c r="AF136" s="60">
        <f t="shared" si="64"/>
        <v>957.26</v>
      </c>
      <c r="AG136" s="57">
        <f t="shared" si="65"/>
        <v>1</v>
      </c>
      <c r="AI136" s="55">
        <f t="shared" si="54"/>
        <v>10</v>
      </c>
      <c r="AJ136" s="452">
        <v>61.607499999999995</v>
      </c>
      <c r="AK136" s="460">
        <f t="shared" si="55"/>
        <v>74.144626249999988</v>
      </c>
      <c r="AL136" s="481">
        <f t="shared" si="56"/>
        <v>741.44</v>
      </c>
      <c r="AN136" s="473">
        <v>60.54</v>
      </c>
      <c r="AO136" s="460">
        <f t="shared" si="57"/>
        <v>72.859889999999993</v>
      </c>
      <c r="AP136" s="470">
        <f t="shared" si="63"/>
        <v>728.59889999999996</v>
      </c>
    </row>
    <row r="137" spans="1:42" ht="25.5">
      <c r="A137" s="508" t="s">
        <v>363</v>
      </c>
      <c r="B137" s="216">
        <v>89728</v>
      </c>
      <c r="C137" s="509" t="s">
        <v>518</v>
      </c>
      <c r="D137" s="586" t="s">
        <v>996</v>
      </c>
      <c r="E137" s="511" t="s">
        <v>508</v>
      </c>
      <c r="F137" s="202">
        <v>15</v>
      </c>
      <c r="G137" s="202">
        <v>13.82</v>
      </c>
      <c r="H137" s="202">
        <f t="shared" si="60"/>
        <v>16.632370000000002</v>
      </c>
      <c r="I137" s="512">
        <f t="shared" si="61"/>
        <v>249.48</v>
      </c>
      <c r="J137" s="55"/>
      <c r="K137" s="56"/>
      <c r="L137" s="57"/>
      <c r="M137" s="55"/>
      <c r="N137" s="56"/>
      <c r="O137" s="57"/>
      <c r="P137" s="58"/>
      <c r="Q137" s="53"/>
      <c r="R137" s="53"/>
      <c r="S137" s="53"/>
      <c r="T137" s="53"/>
      <c r="U137" s="59"/>
      <c r="V137" s="65">
        <f t="shared" si="53"/>
        <v>0</v>
      </c>
      <c r="W137" s="63">
        <f t="shared" si="62"/>
        <v>0</v>
      </c>
      <c r="X137" s="95">
        <f t="shared" si="52"/>
        <v>0</v>
      </c>
      <c r="Y137" s="101"/>
      <c r="Z137" s="63"/>
      <c r="AA137" s="77"/>
      <c r="AB137" s="86">
        <f t="shared" si="58"/>
        <v>0</v>
      </c>
      <c r="AC137" s="60">
        <f t="shared" si="59"/>
        <v>0</v>
      </c>
      <c r="AD137" s="57"/>
      <c r="AE137" s="55">
        <f t="shared" si="66"/>
        <v>15</v>
      </c>
      <c r="AF137" s="60">
        <f t="shared" si="64"/>
        <v>249.48</v>
      </c>
      <c r="AG137" s="57">
        <f t="shared" si="65"/>
        <v>1</v>
      </c>
      <c r="AI137" s="55">
        <f t="shared" si="54"/>
        <v>15</v>
      </c>
      <c r="AJ137" s="452">
        <v>9.0154999999999994</v>
      </c>
      <c r="AK137" s="460">
        <f t="shared" si="55"/>
        <v>10.850154249999999</v>
      </c>
      <c r="AL137" s="481">
        <f t="shared" si="56"/>
        <v>162.75</v>
      </c>
      <c r="AN137" s="473">
        <v>8.3699999999999992</v>
      </c>
      <c r="AO137" s="460">
        <f t="shared" si="57"/>
        <v>10.073295</v>
      </c>
      <c r="AP137" s="470">
        <f t="shared" si="63"/>
        <v>151.099425</v>
      </c>
    </row>
    <row r="138" spans="1:42" ht="25.5">
      <c r="A138" s="508" t="s">
        <v>364</v>
      </c>
      <c r="B138" s="216">
        <v>89748</v>
      </c>
      <c r="C138" s="509" t="s">
        <v>518</v>
      </c>
      <c r="D138" s="586" t="s">
        <v>997</v>
      </c>
      <c r="E138" s="511" t="s">
        <v>508</v>
      </c>
      <c r="F138" s="202">
        <v>5</v>
      </c>
      <c r="G138" s="202">
        <v>48.76</v>
      </c>
      <c r="H138" s="202">
        <f t="shared" si="60"/>
        <v>58.682659999999998</v>
      </c>
      <c r="I138" s="512">
        <f t="shared" si="61"/>
        <v>293.41000000000003</v>
      </c>
      <c r="J138" s="55"/>
      <c r="K138" s="56"/>
      <c r="L138" s="57"/>
      <c r="M138" s="55"/>
      <c r="N138" s="56"/>
      <c r="O138" s="57"/>
      <c r="P138" s="58"/>
      <c r="Q138" s="53"/>
      <c r="R138" s="53"/>
      <c r="S138" s="53"/>
      <c r="T138" s="53"/>
      <c r="U138" s="59"/>
      <c r="V138" s="65">
        <f t="shared" si="53"/>
        <v>0</v>
      </c>
      <c r="W138" s="63">
        <f t="shared" si="62"/>
        <v>0</v>
      </c>
      <c r="X138" s="95">
        <f t="shared" si="52"/>
        <v>0</v>
      </c>
      <c r="Y138" s="101"/>
      <c r="Z138" s="63"/>
      <c r="AA138" s="77"/>
      <c r="AB138" s="86">
        <f t="shared" si="58"/>
        <v>0</v>
      </c>
      <c r="AC138" s="60">
        <f t="shared" si="59"/>
        <v>0</v>
      </c>
      <c r="AD138" s="57"/>
      <c r="AE138" s="55">
        <f t="shared" si="66"/>
        <v>5</v>
      </c>
      <c r="AF138" s="60">
        <f t="shared" si="64"/>
        <v>293.41000000000003</v>
      </c>
      <c r="AG138" s="57">
        <f t="shared" si="65"/>
        <v>1</v>
      </c>
      <c r="AI138" s="55">
        <f t="shared" si="54"/>
        <v>5</v>
      </c>
      <c r="AJ138" s="452">
        <v>33.221499999999999</v>
      </c>
      <c r="AK138" s="460">
        <f t="shared" si="55"/>
        <v>39.982075250000001</v>
      </c>
      <c r="AL138" s="481">
        <f t="shared" si="56"/>
        <v>199.91</v>
      </c>
      <c r="AN138" s="473">
        <v>29.14</v>
      </c>
      <c r="AO138" s="460">
        <f t="shared" si="57"/>
        <v>35.069990000000004</v>
      </c>
      <c r="AP138" s="470">
        <f t="shared" si="63"/>
        <v>175.34995000000004</v>
      </c>
    </row>
    <row r="139" spans="1:42" ht="25.5">
      <c r="A139" s="508" t="s">
        <v>365</v>
      </c>
      <c r="B139" s="216">
        <v>89784</v>
      </c>
      <c r="C139" s="509" t="s">
        <v>518</v>
      </c>
      <c r="D139" s="586" t="s">
        <v>998</v>
      </c>
      <c r="E139" s="511" t="s">
        <v>508</v>
      </c>
      <c r="F139" s="202">
        <v>15</v>
      </c>
      <c r="G139" s="202">
        <v>26.47</v>
      </c>
      <c r="H139" s="202">
        <f t="shared" si="60"/>
        <v>31.856645</v>
      </c>
      <c r="I139" s="512">
        <f t="shared" si="61"/>
        <v>477.84</v>
      </c>
      <c r="J139" s="55"/>
      <c r="K139" s="56"/>
      <c r="L139" s="57"/>
      <c r="M139" s="55"/>
      <c r="N139" s="56"/>
      <c r="O139" s="57"/>
      <c r="P139" s="58"/>
      <c r="Q139" s="53"/>
      <c r="R139" s="53"/>
      <c r="S139" s="53"/>
      <c r="T139" s="53"/>
      <c r="U139" s="59"/>
      <c r="V139" s="65">
        <f t="shared" si="53"/>
        <v>0</v>
      </c>
      <c r="W139" s="63">
        <f t="shared" si="62"/>
        <v>0</v>
      </c>
      <c r="X139" s="95">
        <f t="shared" si="52"/>
        <v>0</v>
      </c>
      <c r="Y139" s="101"/>
      <c r="Z139" s="63"/>
      <c r="AA139" s="77"/>
      <c r="AB139" s="86">
        <f t="shared" si="58"/>
        <v>0</v>
      </c>
      <c r="AC139" s="60">
        <f t="shared" si="59"/>
        <v>0</v>
      </c>
      <c r="AD139" s="57"/>
      <c r="AE139" s="55">
        <f t="shared" si="66"/>
        <v>15</v>
      </c>
      <c r="AF139" s="60">
        <f t="shared" si="64"/>
        <v>477.84</v>
      </c>
      <c r="AG139" s="57">
        <f t="shared" si="65"/>
        <v>1</v>
      </c>
      <c r="AI139" s="55">
        <f t="shared" si="54"/>
        <v>15</v>
      </c>
      <c r="AJ139" s="452">
        <v>18.3065</v>
      </c>
      <c r="AK139" s="460">
        <f t="shared" si="55"/>
        <v>22.031872750000002</v>
      </c>
      <c r="AL139" s="481">
        <f t="shared" si="56"/>
        <v>330.47</v>
      </c>
      <c r="AN139" s="473">
        <v>16.05</v>
      </c>
      <c r="AO139" s="460">
        <f t="shared" si="57"/>
        <v>19.316175000000001</v>
      </c>
      <c r="AP139" s="470">
        <f t="shared" si="63"/>
        <v>289.74262500000003</v>
      </c>
    </row>
    <row r="140" spans="1:42" ht="25.5">
      <c r="A140" s="508" t="s">
        <v>366</v>
      </c>
      <c r="B140" s="216">
        <v>89825</v>
      </c>
      <c r="C140" s="509" t="s">
        <v>518</v>
      </c>
      <c r="D140" s="586" t="s">
        <v>999</v>
      </c>
      <c r="E140" s="511" t="s">
        <v>508</v>
      </c>
      <c r="F140" s="202">
        <v>10</v>
      </c>
      <c r="G140" s="202">
        <v>20.37</v>
      </c>
      <c r="H140" s="202">
        <f t="shared" si="60"/>
        <v>24.515295000000002</v>
      </c>
      <c r="I140" s="512">
        <f t="shared" si="61"/>
        <v>245.15</v>
      </c>
      <c r="J140" s="55"/>
      <c r="K140" s="56"/>
      <c r="L140" s="57"/>
      <c r="M140" s="55"/>
      <c r="N140" s="56"/>
      <c r="O140" s="57"/>
      <c r="P140" s="58"/>
      <c r="Q140" s="53"/>
      <c r="R140" s="53"/>
      <c r="S140" s="53"/>
      <c r="T140" s="53"/>
      <c r="U140" s="59"/>
      <c r="V140" s="65">
        <f t="shared" si="53"/>
        <v>0</v>
      </c>
      <c r="W140" s="63">
        <f t="shared" si="62"/>
        <v>0</v>
      </c>
      <c r="X140" s="95">
        <f t="shared" ref="X140:X203" si="67">SUM(W140/I140)</f>
        <v>0</v>
      </c>
      <c r="Y140" s="101"/>
      <c r="Z140" s="63"/>
      <c r="AA140" s="77"/>
      <c r="AB140" s="86">
        <f t="shared" si="58"/>
        <v>0</v>
      </c>
      <c r="AC140" s="60">
        <f t="shared" si="59"/>
        <v>0</v>
      </c>
      <c r="AD140" s="57"/>
      <c r="AE140" s="55">
        <f t="shared" si="66"/>
        <v>10</v>
      </c>
      <c r="AF140" s="60">
        <f t="shared" si="64"/>
        <v>245.15</v>
      </c>
      <c r="AG140" s="57">
        <f t="shared" si="65"/>
        <v>1</v>
      </c>
      <c r="AI140" s="55">
        <f t="shared" si="54"/>
        <v>10</v>
      </c>
      <c r="AJ140" s="452">
        <v>14.648999999999999</v>
      </c>
      <c r="AK140" s="460">
        <f t="shared" si="55"/>
        <v>17.6300715</v>
      </c>
      <c r="AL140" s="481">
        <f t="shared" si="56"/>
        <v>176.3</v>
      </c>
      <c r="AN140" s="473">
        <v>12.4</v>
      </c>
      <c r="AO140" s="460">
        <f t="shared" si="57"/>
        <v>14.923400000000001</v>
      </c>
      <c r="AP140" s="470">
        <f t="shared" si="63"/>
        <v>149.23400000000001</v>
      </c>
    </row>
    <row r="141" spans="1:42" ht="25.5">
      <c r="A141" s="508" t="s">
        <v>367</v>
      </c>
      <c r="B141" s="216">
        <v>89785</v>
      </c>
      <c r="C141" s="509" t="s">
        <v>518</v>
      </c>
      <c r="D141" s="586" t="s">
        <v>1000</v>
      </c>
      <c r="E141" s="511" t="s">
        <v>508</v>
      </c>
      <c r="F141" s="202">
        <v>6</v>
      </c>
      <c r="G141" s="202">
        <v>29.35</v>
      </c>
      <c r="H141" s="202">
        <f t="shared" si="60"/>
        <v>35.322725000000005</v>
      </c>
      <c r="I141" s="512">
        <f t="shared" si="61"/>
        <v>211.93</v>
      </c>
      <c r="J141" s="55"/>
      <c r="K141" s="56"/>
      <c r="L141" s="57"/>
      <c r="M141" s="55"/>
      <c r="N141" s="56"/>
      <c r="O141" s="57"/>
      <c r="P141" s="58"/>
      <c r="Q141" s="53"/>
      <c r="R141" s="53"/>
      <c r="S141" s="53"/>
      <c r="T141" s="53"/>
      <c r="U141" s="59"/>
      <c r="V141" s="65">
        <f t="shared" si="53"/>
        <v>0</v>
      </c>
      <c r="W141" s="63">
        <f t="shared" si="62"/>
        <v>0</v>
      </c>
      <c r="X141" s="95">
        <f t="shared" si="67"/>
        <v>0</v>
      </c>
      <c r="Y141" s="101"/>
      <c r="Z141" s="63"/>
      <c r="AA141" s="77"/>
      <c r="AB141" s="86">
        <f t="shared" si="58"/>
        <v>0</v>
      </c>
      <c r="AC141" s="60">
        <f t="shared" si="59"/>
        <v>0</v>
      </c>
      <c r="AD141" s="57"/>
      <c r="AE141" s="55">
        <f t="shared" si="66"/>
        <v>6</v>
      </c>
      <c r="AF141" s="60">
        <f t="shared" si="64"/>
        <v>211.93</v>
      </c>
      <c r="AG141" s="57">
        <f t="shared" si="65"/>
        <v>1</v>
      </c>
      <c r="AI141" s="55">
        <f t="shared" si="54"/>
        <v>6</v>
      </c>
      <c r="AJ141" s="452">
        <v>19.797999999999998</v>
      </c>
      <c r="AK141" s="460">
        <f t="shared" si="55"/>
        <v>23.826892999999998</v>
      </c>
      <c r="AL141" s="481">
        <f t="shared" si="56"/>
        <v>142.96</v>
      </c>
      <c r="AN141" s="473">
        <v>17.309999999999999</v>
      </c>
      <c r="AO141" s="460">
        <f t="shared" si="57"/>
        <v>20.832584999999998</v>
      </c>
      <c r="AP141" s="470">
        <f t="shared" si="63"/>
        <v>124.99551</v>
      </c>
    </row>
    <row r="142" spans="1:42" ht="25.5">
      <c r="A142" s="508" t="s">
        <v>368</v>
      </c>
      <c r="B142" s="216">
        <v>89797</v>
      </c>
      <c r="C142" s="509" t="s">
        <v>518</v>
      </c>
      <c r="D142" s="586" t="s">
        <v>1001</v>
      </c>
      <c r="E142" s="511" t="s">
        <v>508</v>
      </c>
      <c r="F142" s="202">
        <v>1</v>
      </c>
      <c r="G142" s="202">
        <v>58.27</v>
      </c>
      <c r="H142" s="202">
        <f t="shared" si="60"/>
        <v>70.127945000000011</v>
      </c>
      <c r="I142" s="512">
        <f t="shared" si="61"/>
        <v>70.12</v>
      </c>
      <c r="J142" s="55"/>
      <c r="K142" s="56"/>
      <c r="L142" s="57"/>
      <c r="M142" s="55"/>
      <c r="N142" s="56"/>
      <c r="O142" s="57"/>
      <c r="P142" s="58"/>
      <c r="Q142" s="53"/>
      <c r="R142" s="53"/>
      <c r="S142" s="53"/>
      <c r="T142" s="53"/>
      <c r="U142" s="59"/>
      <c r="V142" s="65">
        <f t="shared" si="53"/>
        <v>0</v>
      </c>
      <c r="W142" s="63">
        <f t="shared" si="62"/>
        <v>0</v>
      </c>
      <c r="X142" s="95">
        <f t="shared" si="67"/>
        <v>0</v>
      </c>
      <c r="Y142" s="101"/>
      <c r="Z142" s="63"/>
      <c r="AA142" s="77"/>
      <c r="AB142" s="86">
        <f t="shared" si="58"/>
        <v>0</v>
      </c>
      <c r="AC142" s="60">
        <f t="shared" si="59"/>
        <v>0</v>
      </c>
      <c r="AD142" s="57"/>
      <c r="AE142" s="55">
        <f t="shared" si="66"/>
        <v>1</v>
      </c>
      <c r="AF142" s="60">
        <f t="shared" si="64"/>
        <v>70.12</v>
      </c>
      <c r="AG142" s="57">
        <f t="shared" si="65"/>
        <v>1</v>
      </c>
      <c r="AI142" s="55">
        <f t="shared" si="54"/>
        <v>1</v>
      </c>
      <c r="AJ142" s="452">
        <v>41.780999999999999</v>
      </c>
      <c r="AK142" s="460">
        <f t="shared" si="55"/>
        <v>50.283433500000001</v>
      </c>
      <c r="AL142" s="481">
        <f t="shared" si="56"/>
        <v>50.28</v>
      </c>
      <c r="AN142" s="473">
        <v>36.58</v>
      </c>
      <c r="AO142" s="460">
        <f t="shared" si="57"/>
        <v>44.024029999999996</v>
      </c>
      <c r="AP142" s="470">
        <f t="shared" si="63"/>
        <v>44.024029999999996</v>
      </c>
    </row>
    <row r="143" spans="1:42">
      <c r="A143" s="508" t="s">
        <v>369</v>
      </c>
      <c r="B143" s="216" t="s">
        <v>532</v>
      </c>
      <c r="C143" s="509" t="s">
        <v>516</v>
      </c>
      <c r="D143" s="520" t="s">
        <v>131</v>
      </c>
      <c r="E143" s="511" t="s">
        <v>508</v>
      </c>
      <c r="F143" s="202">
        <v>18</v>
      </c>
      <c r="G143" s="202">
        <v>112.54</v>
      </c>
      <c r="H143" s="202">
        <f t="shared" si="60"/>
        <v>135.44189</v>
      </c>
      <c r="I143" s="512">
        <f t="shared" si="61"/>
        <v>2437.9499999999998</v>
      </c>
      <c r="J143" s="55"/>
      <c r="K143" s="56"/>
      <c r="L143" s="57"/>
      <c r="M143" s="55"/>
      <c r="N143" s="56"/>
      <c r="O143" s="57"/>
      <c r="P143" s="58"/>
      <c r="Q143" s="53"/>
      <c r="R143" s="53"/>
      <c r="S143" s="53"/>
      <c r="T143" s="53"/>
      <c r="U143" s="59"/>
      <c r="V143" s="65">
        <f t="shared" ref="V143:V206" si="68">SUM(J143+S143)</f>
        <v>0</v>
      </c>
      <c r="W143" s="63">
        <f t="shared" si="62"/>
        <v>0</v>
      </c>
      <c r="X143" s="95">
        <f t="shared" si="67"/>
        <v>0</v>
      </c>
      <c r="Y143" s="101"/>
      <c r="Z143" s="63"/>
      <c r="AA143" s="77"/>
      <c r="AB143" s="86">
        <f t="shared" si="58"/>
        <v>0</v>
      </c>
      <c r="AC143" s="60">
        <f t="shared" si="59"/>
        <v>0</v>
      </c>
      <c r="AD143" s="57"/>
      <c r="AE143" s="55">
        <f t="shared" si="66"/>
        <v>18</v>
      </c>
      <c r="AF143" s="60">
        <f t="shared" si="64"/>
        <v>2437.9499999999998</v>
      </c>
      <c r="AG143" s="57">
        <f t="shared" si="65"/>
        <v>1</v>
      </c>
      <c r="AI143" s="55">
        <f t="shared" ref="AI143:AI206" si="69">SUM(F143)</f>
        <v>18</v>
      </c>
      <c r="AJ143" s="452">
        <v>89.955500000000001</v>
      </c>
      <c r="AK143" s="460">
        <f t="shared" ref="AK143:AK206" si="70">SUM(AJ143*1.2035)</f>
        <v>108.26144425</v>
      </c>
      <c r="AL143" s="481">
        <f t="shared" ref="AL143:AL150" si="71">TRUNC((AI143*AK143),2)</f>
        <v>1948.7</v>
      </c>
      <c r="AN143" s="473">
        <v>93.97</v>
      </c>
      <c r="AO143" s="460">
        <f t="shared" ref="AO143:AO206" si="72">SUM(AN143*1.2035)</f>
        <v>113.092895</v>
      </c>
      <c r="AP143" s="470">
        <f t="shared" si="63"/>
        <v>2035.67211</v>
      </c>
    </row>
    <row r="144" spans="1:42" ht="25.5">
      <c r="A144" s="508" t="s">
        <v>370</v>
      </c>
      <c r="B144" s="216">
        <v>97906</v>
      </c>
      <c r="C144" s="509" t="s">
        <v>518</v>
      </c>
      <c r="D144" s="520" t="s">
        <v>132</v>
      </c>
      <c r="E144" s="511" t="s">
        <v>508</v>
      </c>
      <c r="F144" s="202">
        <v>11</v>
      </c>
      <c r="G144" s="202">
        <v>442.27</v>
      </c>
      <c r="H144" s="202">
        <f t="shared" si="60"/>
        <v>532.27194499999996</v>
      </c>
      <c r="I144" s="512">
        <f t="shared" si="61"/>
        <v>5854.99</v>
      </c>
      <c r="J144" s="55"/>
      <c r="K144" s="56"/>
      <c r="L144" s="57"/>
      <c r="M144" s="55"/>
      <c r="N144" s="56"/>
      <c r="O144" s="57"/>
      <c r="P144" s="58"/>
      <c r="Q144" s="53"/>
      <c r="R144" s="53"/>
      <c r="S144" s="53"/>
      <c r="T144" s="53"/>
      <c r="U144" s="59"/>
      <c r="V144" s="65">
        <f t="shared" si="68"/>
        <v>0</v>
      </c>
      <c r="W144" s="63">
        <f t="shared" si="62"/>
        <v>0</v>
      </c>
      <c r="X144" s="95">
        <f t="shared" si="67"/>
        <v>0</v>
      </c>
      <c r="Y144" s="101"/>
      <c r="Z144" s="63"/>
      <c r="AA144" s="77"/>
      <c r="AB144" s="86">
        <f t="shared" si="58"/>
        <v>0</v>
      </c>
      <c r="AC144" s="60">
        <f t="shared" si="59"/>
        <v>0</v>
      </c>
      <c r="AD144" s="57"/>
      <c r="AE144" s="55">
        <f t="shared" si="66"/>
        <v>11</v>
      </c>
      <c r="AF144" s="60">
        <f t="shared" si="64"/>
        <v>5854.99</v>
      </c>
      <c r="AG144" s="57">
        <f t="shared" si="65"/>
        <v>1</v>
      </c>
      <c r="AI144" s="55">
        <f t="shared" si="69"/>
        <v>11</v>
      </c>
      <c r="AJ144" s="452">
        <v>342.05700000000002</v>
      </c>
      <c r="AK144" s="460">
        <f t="shared" si="70"/>
        <v>411.66559950000004</v>
      </c>
      <c r="AL144" s="481">
        <f t="shared" si="71"/>
        <v>4528.32</v>
      </c>
      <c r="AN144" s="473">
        <v>329.85</v>
      </c>
      <c r="AO144" s="460">
        <f t="shared" si="72"/>
        <v>396.97447500000004</v>
      </c>
      <c r="AP144" s="470">
        <f t="shared" si="63"/>
        <v>4366.7192250000007</v>
      </c>
    </row>
    <row r="145" spans="1:43" ht="25.5">
      <c r="A145" s="508" t="s">
        <v>371</v>
      </c>
      <c r="B145" s="216">
        <v>98102</v>
      </c>
      <c r="C145" s="509" t="s">
        <v>518</v>
      </c>
      <c r="D145" s="520" t="s">
        <v>133</v>
      </c>
      <c r="E145" s="511" t="s">
        <v>508</v>
      </c>
      <c r="F145" s="202">
        <v>4</v>
      </c>
      <c r="G145" s="202">
        <v>174.6</v>
      </c>
      <c r="H145" s="202">
        <f t="shared" si="60"/>
        <v>210.1311</v>
      </c>
      <c r="I145" s="512">
        <f t="shared" si="61"/>
        <v>840.52</v>
      </c>
      <c r="J145" s="55"/>
      <c r="K145" s="56"/>
      <c r="L145" s="57"/>
      <c r="M145" s="55"/>
      <c r="N145" s="56"/>
      <c r="O145" s="57"/>
      <c r="P145" s="58"/>
      <c r="Q145" s="53"/>
      <c r="R145" s="53"/>
      <c r="S145" s="53"/>
      <c r="T145" s="53"/>
      <c r="U145" s="59"/>
      <c r="V145" s="65">
        <f t="shared" si="68"/>
        <v>0</v>
      </c>
      <c r="W145" s="63">
        <f t="shared" si="62"/>
        <v>0</v>
      </c>
      <c r="X145" s="95">
        <f t="shared" si="67"/>
        <v>0</v>
      </c>
      <c r="Y145" s="101"/>
      <c r="Z145" s="63"/>
      <c r="AA145" s="77"/>
      <c r="AB145" s="86">
        <f t="shared" si="58"/>
        <v>0</v>
      </c>
      <c r="AC145" s="60">
        <f t="shared" si="59"/>
        <v>0</v>
      </c>
      <c r="AD145" s="57"/>
      <c r="AE145" s="55">
        <f t="shared" si="66"/>
        <v>4</v>
      </c>
      <c r="AF145" s="60">
        <f t="shared" si="64"/>
        <v>840.52</v>
      </c>
      <c r="AG145" s="57">
        <f t="shared" si="65"/>
        <v>1</v>
      </c>
      <c r="AI145" s="55">
        <f t="shared" si="69"/>
        <v>4</v>
      </c>
      <c r="AJ145" s="452">
        <v>135.01400000000001</v>
      </c>
      <c r="AK145" s="460">
        <f t="shared" si="70"/>
        <v>162.489349</v>
      </c>
      <c r="AL145" s="481">
        <f t="shared" si="71"/>
        <v>649.95000000000005</v>
      </c>
      <c r="AN145" s="473">
        <v>107.74</v>
      </c>
      <c r="AO145" s="460">
        <f t="shared" si="72"/>
        <v>129.66508999999999</v>
      </c>
      <c r="AP145" s="470">
        <f t="shared" si="63"/>
        <v>518.66035999999997</v>
      </c>
    </row>
    <row r="146" spans="1:43">
      <c r="A146" s="508" t="s">
        <v>257</v>
      </c>
      <c r="B146" s="216"/>
      <c r="C146" s="509"/>
      <c r="D146" s="520" t="s">
        <v>134</v>
      </c>
      <c r="E146" s="511"/>
      <c r="F146" s="202"/>
      <c r="G146" s="202"/>
      <c r="H146" s="202"/>
      <c r="I146" s="512">
        <f t="shared" si="61"/>
        <v>0</v>
      </c>
      <c r="J146" s="55"/>
      <c r="K146" s="56"/>
      <c r="L146" s="57"/>
      <c r="M146" s="55"/>
      <c r="N146" s="56"/>
      <c r="O146" s="57"/>
      <c r="P146" s="58"/>
      <c r="Q146" s="53"/>
      <c r="R146" s="53"/>
      <c r="S146" s="53"/>
      <c r="T146" s="53"/>
      <c r="U146" s="59"/>
      <c r="V146" s="65">
        <f t="shared" si="68"/>
        <v>0</v>
      </c>
      <c r="W146" s="63">
        <f t="shared" si="62"/>
        <v>0</v>
      </c>
      <c r="X146" s="95"/>
      <c r="Y146" s="101"/>
      <c r="Z146" s="63"/>
      <c r="AA146" s="77"/>
      <c r="AB146" s="86">
        <f t="shared" si="58"/>
        <v>0</v>
      </c>
      <c r="AC146" s="60">
        <f t="shared" si="59"/>
        <v>0</v>
      </c>
      <c r="AD146" s="57"/>
      <c r="AE146" s="55">
        <f t="shared" si="66"/>
        <v>0</v>
      </c>
      <c r="AF146" s="60">
        <f t="shared" si="64"/>
        <v>0</v>
      </c>
      <c r="AG146" s="57"/>
      <c r="AI146" s="55">
        <f t="shared" si="69"/>
        <v>0</v>
      </c>
      <c r="AJ146" s="452"/>
      <c r="AK146" s="460">
        <f t="shared" si="70"/>
        <v>0</v>
      </c>
      <c r="AL146" s="481">
        <f t="shared" si="71"/>
        <v>0</v>
      </c>
      <c r="AN146" s="473"/>
      <c r="AO146" s="460">
        <f t="shared" si="72"/>
        <v>0</v>
      </c>
      <c r="AP146" s="470">
        <f t="shared" si="63"/>
        <v>0</v>
      </c>
    </row>
    <row r="147" spans="1:43">
      <c r="A147" s="508" t="s">
        <v>257</v>
      </c>
      <c r="B147" s="216"/>
      <c r="C147" s="509"/>
      <c r="D147" s="520" t="s">
        <v>135</v>
      </c>
      <c r="E147" s="511"/>
      <c r="F147" s="202"/>
      <c r="G147" s="202"/>
      <c r="H147" s="202"/>
      <c r="I147" s="512">
        <f t="shared" si="61"/>
        <v>0</v>
      </c>
      <c r="J147" s="55"/>
      <c r="K147" s="56"/>
      <c r="L147" s="57"/>
      <c r="M147" s="55"/>
      <c r="N147" s="56"/>
      <c r="O147" s="57"/>
      <c r="P147" s="58"/>
      <c r="Q147" s="53"/>
      <c r="R147" s="53"/>
      <c r="S147" s="53"/>
      <c r="T147" s="53"/>
      <c r="U147" s="59"/>
      <c r="V147" s="65">
        <f t="shared" si="68"/>
        <v>0</v>
      </c>
      <c r="W147" s="63">
        <f t="shared" si="62"/>
        <v>0</v>
      </c>
      <c r="X147" s="95"/>
      <c r="Y147" s="101"/>
      <c r="Z147" s="63"/>
      <c r="AA147" s="77"/>
      <c r="AB147" s="86">
        <f t="shared" si="58"/>
        <v>0</v>
      </c>
      <c r="AC147" s="60">
        <f t="shared" si="59"/>
        <v>0</v>
      </c>
      <c r="AD147" s="57"/>
      <c r="AE147" s="55">
        <f t="shared" si="66"/>
        <v>0</v>
      </c>
      <c r="AF147" s="60">
        <f t="shared" si="64"/>
        <v>0</v>
      </c>
      <c r="AG147" s="57"/>
      <c r="AI147" s="55">
        <f t="shared" si="69"/>
        <v>0</v>
      </c>
      <c r="AJ147" s="452"/>
      <c r="AK147" s="460">
        <f t="shared" si="70"/>
        <v>0</v>
      </c>
      <c r="AL147" s="481">
        <f t="shared" si="71"/>
        <v>0</v>
      </c>
      <c r="AN147" s="473"/>
      <c r="AO147" s="460">
        <f t="shared" si="72"/>
        <v>0</v>
      </c>
      <c r="AP147" s="470">
        <f t="shared" si="63"/>
        <v>0</v>
      </c>
    </row>
    <row r="148" spans="1:43">
      <c r="A148" s="508" t="s">
        <v>372</v>
      </c>
      <c r="B148" s="216" t="s">
        <v>533</v>
      </c>
      <c r="C148" s="509" t="s">
        <v>516</v>
      </c>
      <c r="D148" s="520" t="s">
        <v>136</v>
      </c>
      <c r="E148" s="511" t="s">
        <v>508</v>
      </c>
      <c r="F148" s="202">
        <v>1</v>
      </c>
      <c r="G148" s="202">
        <v>6946.51</v>
      </c>
      <c r="H148" s="202">
        <f t="shared" ref="H148:H150" si="73">SUM(G148*1.2035)</f>
        <v>8360.124785</v>
      </c>
      <c r="I148" s="512">
        <f t="shared" si="61"/>
        <v>8360.1200000000008</v>
      </c>
      <c r="J148" s="55"/>
      <c r="K148" s="56"/>
      <c r="L148" s="57"/>
      <c r="M148" s="55"/>
      <c r="N148" s="56"/>
      <c r="O148" s="57"/>
      <c r="P148" s="58"/>
      <c r="Q148" s="53"/>
      <c r="R148" s="53"/>
      <c r="S148" s="53"/>
      <c r="T148" s="53"/>
      <c r="U148" s="59"/>
      <c r="V148" s="65">
        <f t="shared" si="68"/>
        <v>0</v>
      </c>
      <c r="W148" s="63">
        <f t="shared" si="62"/>
        <v>0</v>
      </c>
      <c r="X148" s="95">
        <f t="shared" si="67"/>
        <v>0</v>
      </c>
      <c r="Y148" s="101"/>
      <c r="Z148" s="63"/>
      <c r="AA148" s="77"/>
      <c r="AB148" s="86">
        <f t="shared" si="58"/>
        <v>0</v>
      </c>
      <c r="AC148" s="60">
        <f t="shared" si="59"/>
        <v>0</v>
      </c>
      <c r="AD148" s="57"/>
      <c r="AE148" s="55">
        <f t="shared" si="66"/>
        <v>1</v>
      </c>
      <c r="AF148" s="60">
        <f t="shared" si="64"/>
        <v>8360.1200000000008</v>
      </c>
      <c r="AG148" s="57">
        <f t="shared" si="65"/>
        <v>1</v>
      </c>
      <c r="AI148" s="55">
        <f t="shared" si="69"/>
        <v>1</v>
      </c>
      <c r="AJ148" s="452">
        <v>5515.7094999999981</v>
      </c>
      <c r="AK148" s="460">
        <f t="shared" si="70"/>
        <v>6638.1563832499978</v>
      </c>
      <c r="AL148" s="481">
        <f t="shared" si="71"/>
        <v>6638.15</v>
      </c>
      <c r="AN148" s="473">
        <v>4966.3500000000004</v>
      </c>
      <c r="AO148" s="460">
        <f t="shared" si="72"/>
        <v>5977.0022250000002</v>
      </c>
      <c r="AP148" s="470">
        <f t="shared" si="63"/>
        <v>5977.0022250000002</v>
      </c>
    </row>
    <row r="149" spans="1:43">
      <c r="A149" s="508" t="s">
        <v>373</v>
      </c>
      <c r="B149" s="216" t="s">
        <v>534</v>
      </c>
      <c r="C149" s="509" t="s">
        <v>516</v>
      </c>
      <c r="D149" s="520" t="s">
        <v>137</v>
      </c>
      <c r="E149" s="511" t="s">
        <v>508</v>
      </c>
      <c r="F149" s="202">
        <v>1</v>
      </c>
      <c r="G149" s="202">
        <v>5166.6899999999996</v>
      </c>
      <c r="H149" s="202">
        <f t="shared" si="73"/>
        <v>6218.1114149999994</v>
      </c>
      <c r="I149" s="512">
        <f t="shared" si="61"/>
        <v>6218.11</v>
      </c>
      <c r="J149" s="55"/>
      <c r="K149" s="56"/>
      <c r="L149" s="57"/>
      <c r="M149" s="55"/>
      <c r="N149" s="56"/>
      <c r="O149" s="57"/>
      <c r="P149" s="58"/>
      <c r="Q149" s="53"/>
      <c r="R149" s="53"/>
      <c r="S149" s="53"/>
      <c r="T149" s="53"/>
      <c r="U149" s="59"/>
      <c r="V149" s="65">
        <f t="shared" si="68"/>
        <v>0</v>
      </c>
      <c r="W149" s="63">
        <f t="shared" si="62"/>
        <v>0</v>
      </c>
      <c r="X149" s="95">
        <f t="shared" si="67"/>
        <v>0</v>
      </c>
      <c r="Y149" s="101"/>
      <c r="Z149" s="63"/>
      <c r="AA149" s="77"/>
      <c r="AB149" s="86">
        <f t="shared" si="58"/>
        <v>0</v>
      </c>
      <c r="AC149" s="60">
        <f t="shared" si="59"/>
        <v>0</v>
      </c>
      <c r="AD149" s="57"/>
      <c r="AE149" s="55">
        <f t="shared" si="66"/>
        <v>1</v>
      </c>
      <c r="AF149" s="60">
        <f t="shared" si="64"/>
        <v>6218.11</v>
      </c>
      <c r="AG149" s="57">
        <f t="shared" si="65"/>
        <v>1</v>
      </c>
      <c r="AI149" s="55">
        <f t="shared" si="69"/>
        <v>1</v>
      </c>
      <c r="AJ149" s="452">
        <v>4047.9404999999997</v>
      </c>
      <c r="AK149" s="460">
        <f t="shared" si="70"/>
        <v>4871.6963917499997</v>
      </c>
      <c r="AL149" s="481">
        <f t="shared" si="71"/>
        <v>4871.6899999999996</v>
      </c>
      <c r="AN149" s="473">
        <v>3743.79</v>
      </c>
      <c r="AO149" s="460">
        <f t="shared" si="72"/>
        <v>4505.6512650000004</v>
      </c>
      <c r="AP149" s="470">
        <f t="shared" si="63"/>
        <v>4505.6512650000004</v>
      </c>
    </row>
    <row r="150" spans="1:43">
      <c r="A150" s="508" t="s">
        <v>374</v>
      </c>
      <c r="B150" s="216" t="s">
        <v>535</v>
      </c>
      <c r="C150" s="509" t="s">
        <v>516</v>
      </c>
      <c r="D150" s="520" t="s">
        <v>138</v>
      </c>
      <c r="E150" s="511" t="s">
        <v>508</v>
      </c>
      <c r="F150" s="202">
        <v>1</v>
      </c>
      <c r="G150" s="202">
        <v>2158.04</v>
      </c>
      <c r="H150" s="202">
        <f t="shared" si="73"/>
        <v>2597.2011400000001</v>
      </c>
      <c r="I150" s="512">
        <f t="shared" si="61"/>
        <v>2597.1999999999998</v>
      </c>
      <c r="J150" s="55"/>
      <c r="K150" s="56"/>
      <c r="L150" s="57"/>
      <c r="M150" s="55"/>
      <c r="N150" s="56"/>
      <c r="O150" s="57"/>
      <c r="P150" s="58"/>
      <c r="Q150" s="53"/>
      <c r="R150" s="53"/>
      <c r="S150" s="53"/>
      <c r="T150" s="53"/>
      <c r="U150" s="59"/>
      <c r="V150" s="65">
        <f t="shared" si="68"/>
        <v>0</v>
      </c>
      <c r="W150" s="63">
        <f t="shared" si="62"/>
        <v>0</v>
      </c>
      <c r="X150" s="95">
        <f t="shared" si="67"/>
        <v>0</v>
      </c>
      <c r="Y150" s="101"/>
      <c r="Z150" s="63"/>
      <c r="AA150" s="77"/>
      <c r="AB150" s="86">
        <f t="shared" si="58"/>
        <v>0</v>
      </c>
      <c r="AC150" s="60">
        <f t="shared" si="59"/>
        <v>0</v>
      </c>
      <c r="AD150" s="57"/>
      <c r="AE150" s="55">
        <f t="shared" si="66"/>
        <v>1</v>
      </c>
      <c r="AF150" s="60">
        <f t="shared" si="64"/>
        <v>2597.1999999999998</v>
      </c>
      <c r="AG150" s="57">
        <f t="shared" si="65"/>
        <v>1</v>
      </c>
      <c r="AI150" s="55">
        <f t="shared" si="69"/>
        <v>1</v>
      </c>
      <c r="AJ150" s="452">
        <v>1698.6855</v>
      </c>
      <c r="AK150" s="460">
        <f t="shared" si="70"/>
        <v>2044.3679992500001</v>
      </c>
      <c r="AL150" s="481">
        <f t="shared" si="71"/>
        <v>2044.36</v>
      </c>
      <c r="AN150" s="473">
        <v>1516.73</v>
      </c>
      <c r="AO150" s="460">
        <f t="shared" si="72"/>
        <v>1825.3845550000001</v>
      </c>
      <c r="AP150" s="470">
        <f t="shared" si="63"/>
        <v>1825.3845550000001</v>
      </c>
    </row>
    <row r="151" spans="1:43">
      <c r="A151" s="508" t="s">
        <v>257</v>
      </c>
      <c r="B151" s="216"/>
      <c r="C151" s="509"/>
      <c r="D151" s="510"/>
      <c r="E151" s="511"/>
      <c r="F151" s="202"/>
      <c r="G151" s="202"/>
      <c r="H151" s="202"/>
      <c r="I151" s="512"/>
      <c r="J151" s="55"/>
      <c r="K151" s="56"/>
      <c r="L151" s="57"/>
      <c r="M151" s="55"/>
      <c r="N151" s="56"/>
      <c r="O151" s="57"/>
      <c r="P151" s="58"/>
      <c r="Q151" s="53"/>
      <c r="R151" s="53"/>
      <c r="S151" s="53"/>
      <c r="T151" s="53"/>
      <c r="U151" s="59"/>
      <c r="V151" s="65">
        <f t="shared" si="68"/>
        <v>0</v>
      </c>
      <c r="W151" s="63">
        <f>SUM(V151*E151)</f>
        <v>0</v>
      </c>
      <c r="X151" s="95"/>
      <c r="Y151" s="101"/>
      <c r="Z151" s="63"/>
      <c r="AA151" s="77"/>
      <c r="AB151" s="86">
        <f t="shared" si="58"/>
        <v>0</v>
      </c>
      <c r="AC151" s="60">
        <f t="shared" si="59"/>
        <v>0</v>
      </c>
      <c r="AD151" s="57"/>
      <c r="AE151" s="55">
        <f t="shared" si="66"/>
        <v>0</v>
      </c>
      <c r="AF151" s="60">
        <f t="shared" si="64"/>
        <v>0</v>
      </c>
      <c r="AG151" s="57"/>
      <c r="AI151" s="55">
        <f t="shared" si="69"/>
        <v>0</v>
      </c>
      <c r="AJ151" s="452"/>
      <c r="AK151" s="460">
        <f t="shared" si="70"/>
        <v>0</v>
      </c>
      <c r="AL151" s="463">
        <f t="shared" ref="AL151" si="74">TRUNC((AI151*AK151),2)</f>
        <v>0</v>
      </c>
      <c r="AN151" s="473"/>
      <c r="AO151" s="460">
        <f t="shared" si="72"/>
        <v>0</v>
      </c>
      <c r="AP151" s="463">
        <f t="shared" ref="AP151" si="75">TRUNC((AM151*AO151),2)</f>
        <v>0</v>
      </c>
    </row>
    <row r="152" spans="1:43">
      <c r="A152" s="513" t="s">
        <v>375</v>
      </c>
      <c r="B152" s="514"/>
      <c r="C152" s="515"/>
      <c r="D152" s="516" t="s">
        <v>139</v>
      </c>
      <c r="E152" s="517"/>
      <c r="F152" s="518"/>
      <c r="G152" s="202"/>
      <c r="H152" s="518"/>
      <c r="I152" s="519">
        <f>SUM(I153:I211)</f>
        <v>71096.92</v>
      </c>
      <c r="J152" s="55"/>
      <c r="K152" s="56"/>
      <c r="L152" s="57"/>
      <c r="M152" s="55"/>
      <c r="N152" s="56"/>
      <c r="O152" s="57"/>
      <c r="P152" s="58"/>
      <c r="Q152" s="53"/>
      <c r="R152" s="53"/>
      <c r="S152" s="53"/>
      <c r="T152" s="53"/>
      <c r="U152" s="59"/>
      <c r="V152" s="65">
        <f t="shared" si="68"/>
        <v>0</v>
      </c>
      <c r="W152" s="63">
        <f>SUM(W153:W211)</f>
        <v>0</v>
      </c>
      <c r="X152" s="94">
        <f>SUM(W152/I152)</f>
        <v>0</v>
      </c>
      <c r="Y152" s="100"/>
      <c r="Z152" s="99"/>
      <c r="AA152" s="67"/>
      <c r="AB152" s="86">
        <f t="shared" si="58"/>
        <v>0</v>
      </c>
      <c r="AC152" s="60">
        <f>SUM(AC153:AC211)</f>
        <v>0</v>
      </c>
      <c r="AD152" s="57"/>
      <c r="AE152" s="55">
        <f t="shared" si="66"/>
        <v>0</v>
      </c>
      <c r="AF152" s="61">
        <f t="shared" si="64"/>
        <v>71096.92</v>
      </c>
      <c r="AG152" s="62">
        <f t="shared" si="65"/>
        <v>1</v>
      </c>
      <c r="AI152" s="55">
        <f t="shared" si="69"/>
        <v>0</v>
      </c>
      <c r="AJ152" s="453"/>
      <c r="AK152" s="460">
        <f t="shared" si="70"/>
        <v>0</v>
      </c>
      <c r="AL152" s="464">
        <f>SUM(AL153:AL211)</f>
        <v>59746.080000000016</v>
      </c>
      <c r="AN152" s="474"/>
      <c r="AO152" s="460">
        <f t="shared" si="72"/>
        <v>0</v>
      </c>
      <c r="AP152" s="464">
        <f>SUM(AP153:AP211)</f>
        <v>54838.295879999991</v>
      </c>
    </row>
    <row r="153" spans="1:43" ht="25.5">
      <c r="A153" s="508" t="s">
        <v>376</v>
      </c>
      <c r="B153" s="216">
        <v>91926</v>
      </c>
      <c r="C153" s="509" t="s">
        <v>518</v>
      </c>
      <c r="D153" s="520" t="s">
        <v>140</v>
      </c>
      <c r="E153" s="511" t="s">
        <v>22</v>
      </c>
      <c r="F153" s="202">
        <v>1629</v>
      </c>
      <c r="G153" s="202">
        <v>3.97</v>
      </c>
      <c r="H153" s="202">
        <f t="shared" ref="H153:H211" si="76">SUM(G153*1.2035)</f>
        <v>4.777895</v>
      </c>
      <c r="I153" s="512">
        <f t="shared" ref="I153:I211" si="77">TRUNC((F153*H153),2)</f>
        <v>7783.19</v>
      </c>
      <c r="J153" s="55"/>
      <c r="K153" s="56"/>
      <c r="L153" s="57"/>
      <c r="M153" s="55"/>
      <c r="N153" s="56"/>
      <c r="O153" s="57"/>
      <c r="P153" s="58"/>
      <c r="Q153" s="53"/>
      <c r="R153" s="53"/>
      <c r="S153" s="53"/>
      <c r="T153" s="53"/>
      <c r="U153" s="59"/>
      <c r="V153" s="65">
        <f t="shared" si="68"/>
        <v>0</v>
      </c>
      <c r="W153" s="63">
        <f t="shared" ref="W153:W211" si="78">SUM(V153*H153)</f>
        <v>0</v>
      </c>
      <c r="X153" s="95">
        <f t="shared" si="67"/>
        <v>0</v>
      </c>
      <c r="Y153" s="101"/>
      <c r="Z153" s="63"/>
      <c r="AA153" s="77"/>
      <c r="AB153" s="86">
        <f t="shared" si="58"/>
        <v>0</v>
      </c>
      <c r="AC153" s="60">
        <f t="shared" si="59"/>
        <v>0</v>
      </c>
      <c r="AD153" s="57"/>
      <c r="AE153" s="55">
        <f t="shared" si="66"/>
        <v>1629</v>
      </c>
      <c r="AF153" s="60">
        <f t="shared" si="64"/>
        <v>7783.19</v>
      </c>
      <c r="AG153" s="57">
        <f t="shared" si="65"/>
        <v>1</v>
      </c>
      <c r="AI153" s="55">
        <f t="shared" si="69"/>
        <v>1629</v>
      </c>
      <c r="AJ153" s="452">
        <v>3.5625</v>
      </c>
      <c r="AK153" s="460">
        <f t="shared" si="70"/>
        <v>4.2874687500000004</v>
      </c>
      <c r="AL153" s="481">
        <f t="shared" ref="AL153:AL216" si="79">TRUNC((AI153*AK153),2)</f>
        <v>6984.28</v>
      </c>
      <c r="AN153" s="473">
        <v>2.91</v>
      </c>
      <c r="AO153" s="460">
        <f t="shared" si="72"/>
        <v>3.5021850000000003</v>
      </c>
      <c r="AP153" s="470">
        <f t="shared" ref="AP153:AP211" si="80">SUM(AI153*AO153)</f>
        <v>5705.059365000001</v>
      </c>
    </row>
    <row r="154" spans="1:43" ht="25.5">
      <c r="A154" s="508" t="s">
        <v>377</v>
      </c>
      <c r="B154" s="216">
        <v>91928</v>
      </c>
      <c r="C154" s="509" t="s">
        <v>518</v>
      </c>
      <c r="D154" s="520" t="s">
        <v>141</v>
      </c>
      <c r="E154" s="511" t="s">
        <v>22</v>
      </c>
      <c r="F154" s="202">
        <v>82</v>
      </c>
      <c r="G154" s="202">
        <v>6.13</v>
      </c>
      <c r="H154" s="202">
        <f t="shared" si="76"/>
        <v>7.3774550000000003</v>
      </c>
      <c r="I154" s="512">
        <f t="shared" si="77"/>
        <v>604.95000000000005</v>
      </c>
      <c r="J154" s="55"/>
      <c r="K154" s="56"/>
      <c r="L154" s="57"/>
      <c r="M154" s="55"/>
      <c r="N154" s="56"/>
      <c r="O154" s="57"/>
      <c r="P154" s="58"/>
      <c r="Q154" s="53"/>
      <c r="R154" s="53"/>
      <c r="S154" s="53"/>
      <c r="T154" s="53"/>
      <c r="U154" s="59"/>
      <c r="V154" s="65">
        <f t="shared" si="68"/>
        <v>0</v>
      </c>
      <c r="W154" s="63">
        <f t="shared" si="78"/>
        <v>0</v>
      </c>
      <c r="X154" s="95">
        <f t="shared" si="67"/>
        <v>0</v>
      </c>
      <c r="Y154" s="101"/>
      <c r="Z154" s="63"/>
      <c r="AA154" s="77"/>
      <c r="AB154" s="86">
        <f t="shared" si="58"/>
        <v>0</v>
      </c>
      <c r="AC154" s="60">
        <f t="shared" si="59"/>
        <v>0</v>
      </c>
      <c r="AD154" s="57"/>
      <c r="AE154" s="55">
        <f t="shared" si="66"/>
        <v>82</v>
      </c>
      <c r="AF154" s="60">
        <f t="shared" si="64"/>
        <v>604.95000000000005</v>
      </c>
      <c r="AG154" s="57">
        <f t="shared" si="65"/>
        <v>1</v>
      </c>
      <c r="AI154" s="55">
        <f t="shared" si="69"/>
        <v>82</v>
      </c>
      <c r="AJ154" s="452">
        <v>5.8994999999999997</v>
      </c>
      <c r="AK154" s="460">
        <f t="shared" si="70"/>
        <v>7.1000482499999995</v>
      </c>
      <c r="AL154" s="481">
        <f t="shared" si="79"/>
        <v>582.20000000000005</v>
      </c>
      <c r="AN154" s="473">
        <v>4.74</v>
      </c>
      <c r="AO154" s="460">
        <f t="shared" si="72"/>
        <v>5.7045900000000005</v>
      </c>
      <c r="AP154" s="470">
        <f t="shared" si="80"/>
        <v>467.77638000000002</v>
      </c>
    </row>
    <row r="155" spans="1:43" ht="25.5">
      <c r="A155" s="508" t="s">
        <v>378</v>
      </c>
      <c r="B155" s="216">
        <v>91930</v>
      </c>
      <c r="C155" s="509" t="s">
        <v>518</v>
      </c>
      <c r="D155" s="520" t="s">
        <v>142</v>
      </c>
      <c r="E155" s="511" t="s">
        <v>22</v>
      </c>
      <c r="F155" s="202">
        <v>50</v>
      </c>
      <c r="G155" s="202">
        <v>8.5299999999999994</v>
      </c>
      <c r="H155" s="202">
        <f t="shared" si="76"/>
        <v>10.265855</v>
      </c>
      <c r="I155" s="512">
        <f t="shared" si="77"/>
        <v>513.29</v>
      </c>
      <c r="J155" s="55"/>
      <c r="K155" s="56"/>
      <c r="L155" s="57"/>
      <c r="M155" s="55"/>
      <c r="N155" s="56"/>
      <c r="O155" s="57"/>
      <c r="P155" s="58"/>
      <c r="Q155" s="53"/>
      <c r="R155" s="53"/>
      <c r="S155" s="53"/>
      <c r="T155" s="53"/>
      <c r="U155" s="59"/>
      <c r="V155" s="65">
        <f t="shared" si="68"/>
        <v>0</v>
      </c>
      <c r="W155" s="63">
        <f t="shared" si="78"/>
        <v>0</v>
      </c>
      <c r="X155" s="95">
        <f t="shared" si="67"/>
        <v>0</v>
      </c>
      <c r="Y155" s="101"/>
      <c r="Z155" s="63"/>
      <c r="AA155" s="77"/>
      <c r="AB155" s="86">
        <f t="shared" si="58"/>
        <v>0</v>
      </c>
      <c r="AC155" s="60">
        <f t="shared" si="59"/>
        <v>0</v>
      </c>
      <c r="AD155" s="57"/>
      <c r="AE155" s="55">
        <f t="shared" si="66"/>
        <v>50</v>
      </c>
      <c r="AF155" s="60">
        <f t="shared" si="64"/>
        <v>513.29</v>
      </c>
      <c r="AG155" s="57">
        <f t="shared" si="65"/>
        <v>1</v>
      </c>
      <c r="AI155" s="55">
        <f t="shared" si="69"/>
        <v>50</v>
      </c>
      <c r="AJ155" s="452">
        <v>8.1319999999999997</v>
      </c>
      <c r="AK155" s="460">
        <f t="shared" si="70"/>
        <v>9.7868619999999993</v>
      </c>
      <c r="AL155" s="481">
        <f t="shared" si="79"/>
        <v>489.34</v>
      </c>
      <c r="AN155" s="473">
        <v>6.49</v>
      </c>
      <c r="AO155" s="460">
        <f t="shared" si="72"/>
        <v>7.8107150000000001</v>
      </c>
      <c r="AP155" s="470">
        <f t="shared" si="80"/>
        <v>390.53575000000001</v>
      </c>
    </row>
    <row r="156" spans="1:43" ht="25.5">
      <c r="A156" s="508" t="s">
        <v>379</v>
      </c>
      <c r="B156" s="216">
        <v>91934</v>
      </c>
      <c r="C156" s="509" t="s">
        <v>518</v>
      </c>
      <c r="D156" s="520" t="s">
        <v>143</v>
      </c>
      <c r="E156" s="511" t="s">
        <v>22</v>
      </c>
      <c r="F156" s="202">
        <v>73</v>
      </c>
      <c r="G156" s="202">
        <v>22.04</v>
      </c>
      <c r="H156" s="202">
        <f t="shared" si="76"/>
        <v>26.52514</v>
      </c>
      <c r="I156" s="512">
        <f t="shared" si="77"/>
        <v>1936.33</v>
      </c>
      <c r="J156" s="55"/>
      <c r="K156" s="56"/>
      <c r="L156" s="57"/>
      <c r="M156" s="55"/>
      <c r="N156" s="56"/>
      <c r="O156" s="57"/>
      <c r="P156" s="58"/>
      <c r="Q156" s="53"/>
      <c r="R156" s="53"/>
      <c r="S156" s="53"/>
      <c r="T156" s="53"/>
      <c r="U156" s="59"/>
      <c r="V156" s="65">
        <f t="shared" si="68"/>
        <v>0</v>
      </c>
      <c r="W156" s="63">
        <f t="shared" si="78"/>
        <v>0</v>
      </c>
      <c r="X156" s="95">
        <f t="shared" si="67"/>
        <v>0</v>
      </c>
      <c r="Y156" s="101"/>
      <c r="Z156" s="63"/>
      <c r="AA156" s="77"/>
      <c r="AB156" s="86">
        <f t="shared" si="58"/>
        <v>0</v>
      </c>
      <c r="AC156" s="60">
        <f t="shared" si="59"/>
        <v>0</v>
      </c>
      <c r="AD156" s="57"/>
      <c r="AE156" s="55">
        <f t="shared" si="66"/>
        <v>73</v>
      </c>
      <c r="AF156" s="60">
        <f t="shared" si="64"/>
        <v>1936.33</v>
      </c>
      <c r="AG156" s="57">
        <f t="shared" si="65"/>
        <v>1</v>
      </c>
      <c r="AI156" s="55">
        <f t="shared" si="69"/>
        <v>73</v>
      </c>
      <c r="AJ156" s="452">
        <v>17.983499999999999</v>
      </c>
      <c r="AK156" s="460">
        <f t="shared" si="70"/>
        <v>21.64314225</v>
      </c>
      <c r="AL156" s="481">
        <f t="shared" si="79"/>
        <v>1579.94</v>
      </c>
      <c r="AN156" s="473">
        <v>16.32</v>
      </c>
      <c r="AO156" s="460">
        <f t="shared" si="72"/>
        <v>19.641120000000001</v>
      </c>
      <c r="AP156" s="470">
        <f t="shared" si="80"/>
        <v>1433.8017600000001</v>
      </c>
    </row>
    <row r="157" spans="1:43" ht="17.25" customHeight="1">
      <c r="A157" s="508" t="s">
        <v>380</v>
      </c>
      <c r="B157" s="216">
        <v>92980</v>
      </c>
      <c r="C157" s="509" t="s">
        <v>518</v>
      </c>
      <c r="D157" s="520" t="s">
        <v>144</v>
      </c>
      <c r="E157" s="511" t="s">
        <v>22</v>
      </c>
      <c r="F157" s="202">
        <v>50</v>
      </c>
      <c r="G157" s="202">
        <v>10.07</v>
      </c>
      <c r="H157" s="202">
        <f t="shared" si="76"/>
        <v>12.119245000000001</v>
      </c>
      <c r="I157" s="512">
        <f t="shared" si="77"/>
        <v>605.96</v>
      </c>
      <c r="J157" s="55"/>
      <c r="K157" s="56"/>
      <c r="L157" s="57"/>
      <c r="M157" s="55"/>
      <c r="N157" s="56"/>
      <c r="O157" s="57"/>
      <c r="P157" s="58"/>
      <c r="Q157" s="53"/>
      <c r="R157" s="53"/>
      <c r="S157" s="53"/>
      <c r="T157" s="53"/>
      <c r="U157" s="59"/>
      <c r="V157" s="65">
        <f t="shared" si="68"/>
        <v>0</v>
      </c>
      <c r="W157" s="63">
        <f t="shared" si="78"/>
        <v>0</v>
      </c>
      <c r="X157" s="95">
        <f t="shared" si="67"/>
        <v>0</v>
      </c>
      <c r="Y157" s="101"/>
      <c r="Z157" s="63"/>
      <c r="AA157" s="77"/>
      <c r="AB157" s="86">
        <f t="shared" si="58"/>
        <v>0</v>
      </c>
      <c r="AC157" s="60">
        <f t="shared" si="59"/>
        <v>0</v>
      </c>
      <c r="AD157" s="57"/>
      <c r="AE157" s="55">
        <f t="shared" si="66"/>
        <v>50</v>
      </c>
      <c r="AF157" s="60">
        <f t="shared" si="64"/>
        <v>605.96</v>
      </c>
      <c r="AG157" s="57">
        <f t="shared" si="65"/>
        <v>1</v>
      </c>
      <c r="AI157" s="55">
        <f t="shared" si="69"/>
        <v>50</v>
      </c>
      <c r="AJ157" s="452">
        <v>10.488</v>
      </c>
      <c r="AK157" s="460">
        <f t="shared" si="70"/>
        <v>12.622308</v>
      </c>
      <c r="AL157" s="481">
        <f t="shared" si="79"/>
        <v>631.11</v>
      </c>
      <c r="AN157" s="473">
        <v>7.86</v>
      </c>
      <c r="AO157" s="460">
        <f t="shared" si="72"/>
        <v>9.4595099999999999</v>
      </c>
      <c r="AP157" s="470">
        <f t="shared" si="80"/>
        <v>472.97550000000001</v>
      </c>
    </row>
    <row r="158" spans="1:43" ht="16.5" customHeight="1">
      <c r="A158" s="508" t="s">
        <v>381</v>
      </c>
      <c r="B158" s="216">
        <v>92982</v>
      </c>
      <c r="C158" s="509" t="s">
        <v>518</v>
      </c>
      <c r="D158" s="520" t="s">
        <v>145</v>
      </c>
      <c r="E158" s="511" t="s">
        <v>22</v>
      </c>
      <c r="F158" s="202">
        <v>83</v>
      </c>
      <c r="G158" s="202">
        <v>15.96</v>
      </c>
      <c r="H158" s="202">
        <f t="shared" si="76"/>
        <v>19.20786</v>
      </c>
      <c r="I158" s="512">
        <f t="shared" si="77"/>
        <v>1594.25</v>
      </c>
      <c r="J158" s="55"/>
      <c r="K158" s="56"/>
      <c r="L158" s="57"/>
      <c r="M158" s="55"/>
      <c r="N158" s="56"/>
      <c r="O158" s="57"/>
      <c r="P158" s="58"/>
      <c r="Q158" s="53"/>
      <c r="R158" s="53"/>
      <c r="S158" s="53"/>
      <c r="T158" s="53"/>
      <c r="U158" s="59"/>
      <c r="V158" s="65">
        <f t="shared" si="68"/>
        <v>0</v>
      </c>
      <c r="W158" s="63">
        <f t="shared" si="78"/>
        <v>0</v>
      </c>
      <c r="X158" s="95">
        <f t="shared" si="67"/>
        <v>0</v>
      </c>
      <c r="Y158" s="101"/>
      <c r="Z158" s="63"/>
      <c r="AA158" s="77"/>
      <c r="AB158" s="86">
        <f t="shared" si="58"/>
        <v>0</v>
      </c>
      <c r="AC158" s="60">
        <f t="shared" si="59"/>
        <v>0</v>
      </c>
      <c r="AD158" s="57"/>
      <c r="AE158" s="55">
        <f t="shared" si="66"/>
        <v>83</v>
      </c>
      <c r="AF158" s="60">
        <f t="shared" si="64"/>
        <v>1594.25</v>
      </c>
      <c r="AG158" s="57">
        <f t="shared" si="65"/>
        <v>1</v>
      </c>
      <c r="AI158" s="55">
        <f t="shared" si="69"/>
        <v>83</v>
      </c>
      <c r="AJ158" s="452">
        <v>16.055</v>
      </c>
      <c r="AK158" s="460">
        <f t="shared" si="70"/>
        <v>19.3221925</v>
      </c>
      <c r="AL158" s="481">
        <f t="shared" si="79"/>
        <v>1603.74</v>
      </c>
      <c r="AN158" s="473">
        <v>12.03</v>
      </c>
      <c r="AO158" s="460">
        <f t="shared" si="72"/>
        <v>14.478104999999999</v>
      </c>
      <c r="AP158" s="470">
        <f t="shared" si="80"/>
        <v>1201.6827149999999</v>
      </c>
    </row>
    <row r="159" spans="1:43" ht="25.5">
      <c r="A159" s="508" t="s">
        <v>382</v>
      </c>
      <c r="B159" s="216">
        <v>92986</v>
      </c>
      <c r="C159" s="509" t="s">
        <v>518</v>
      </c>
      <c r="D159" s="520" t="s">
        <v>933</v>
      </c>
      <c r="E159" s="511" t="s">
        <v>22</v>
      </c>
      <c r="F159" s="202">
        <v>52</v>
      </c>
      <c r="G159" s="202">
        <v>36.450000000000003</v>
      </c>
      <c r="H159" s="202">
        <f t="shared" si="76"/>
        <v>43.867575000000002</v>
      </c>
      <c r="I159" s="512">
        <f t="shared" si="77"/>
        <v>2281.11</v>
      </c>
      <c r="J159" s="55"/>
      <c r="K159" s="56"/>
      <c r="L159" s="57"/>
      <c r="M159" s="55"/>
      <c r="N159" s="56"/>
      <c r="O159" s="57"/>
      <c r="P159" s="58"/>
      <c r="Q159" s="53"/>
      <c r="R159" s="53"/>
      <c r="S159" s="53"/>
      <c r="T159" s="53"/>
      <c r="U159" s="59"/>
      <c r="V159" s="65">
        <f t="shared" si="68"/>
        <v>0</v>
      </c>
      <c r="W159" s="63">
        <f t="shared" si="78"/>
        <v>0</v>
      </c>
      <c r="X159" s="95">
        <f t="shared" si="67"/>
        <v>0</v>
      </c>
      <c r="Y159" s="101"/>
      <c r="Z159" s="63"/>
      <c r="AA159" s="77"/>
      <c r="AB159" s="86">
        <f t="shared" si="58"/>
        <v>0</v>
      </c>
      <c r="AC159" s="60">
        <f t="shared" si="59"/>
        <v>0</v>
      </c>
      <c r="AD159" s="57"/>
      <c r="AE159" s="55">
        <f t="shared" si="66"/>
        <v>52</v>
      </c>
      <c r="AF159" s="60">
        <f t="shared" si="64"/>
        <v>2281.11</v>
      </c>
      <c r="AG159" s="57">
        <f t="shared" si="65"/>
        <v>1</v>
      </c>
      <c r="AI159" s="55">
        <f t="shared" si="69"/>
        <v>52</v>
      </c>
      <c r="AJ159" s="452">
        <v>34.855499999999999</v>
      </c>
      <c r="AK159" s="460">
        <f t="shared" si="70"/>
        <v>41.948594249999999</v>
      </c>
      <c r="AL159" s="481">
        <f t="shared" si="79"/>
        <v>2181.3200000000002</v>
      </c>
      <c r="AN159" s="473">
        <v>26.52</v>
      </c>
      <c r="AO159" s="460">
        <f t="shared" si="72"/>
        <v>31.916820000000001</v>
      </c>
      <c r="AP159" s="470">
        <f t="shared" si="80"/>
        <v>1659.6746400000002</v>
      </c>
    </row>
    <row r="160" spans="1:43" ht="25.5">
      <c r="A160" s="508" t="s">
        <v>383</v>
      </c>
      <c r="B160" s="216">
        <v>92990</v>
      </c>
      <c r="C160" s="509" t="s">
        <v>518</v>
      </c>
      <c r="D160" s="520" t="s">
        <v>934</v>
      </c>
      <c r="E160" s="511" t="s">
        <v>22</v>
      </c>
      <c r="F160" s="202">
        <v>92</v>
      </c>
      <c r="G160" s="202">
        <v>73.37</v>
      </c>
      <c r="H160" s="202">
        <f t="shared" si="76"/>
        <v>88.300795000000008</v>
      </c>
      <c r="I160" s="512">
        <f t="shared" si="77"/>
        <v>8123.67</v>
      </c>
      <c r="J160" s="55"/>
      <c r="K160" s="56"/>
      <c r="L160" s="57"/>
      <c r="M160" s="55"/>
      <c r="N160" s="56"/>
      <c r="O160" s="57"/>
      <c r="P160" s="58"/>
      <c r="Q160" s="53"/>
      <c r="R160" s="53"/>
      <c r="S160" s="53"/>
      <c r="T160" s="53"/>
      <c r="U160" s="59"/>
      <c r="V160" s="65">
        <f t="shared" si="68"/>
        <v>0</v>
      </c>
      <c r="W160" s="63">
        <f t="shared" si="78"/>
        <v>0</v>
      </c>
      <c r="X160" s="95">
        <f t="shared" si="67"/>
        <v>0</v>
      </c>
      <c r="Y160" s="101"/>
      <c r="Z160" s="63"/>
      <c r="AA160" s="77"/>
      <c r="AB160" s="86">
        <f t="shared" si="58"/>
        <v>0</v>
      </c>
      <c r="AC160" s="60">
        <f t="shared" si="59"/>
        <v>0</v>
      </c>
      <c r="AD160" s="57"/>
      <c r="AE160" s="55">
        <f t="shared" si="66"/>
        <v>92</v>
      </c>
      <c r="AF160" s="60">
        <f t="shared" si="64"/>
        <v>8123.67</v>
      </c>
      <c r="AG160" s="57">
        <f t="shared" si="65"/>
        <v>1</v>
      </c>
      <c r="AI160" s="55">
        <f t="shared" si="69"/>
        <v>92</v>
      </c>
      <c r="AJ160" s="452">
        <v>67.459500000000006</v>
      </c>
      <c r="AK160" s="460">
        <f t="shared" si="70"/>
        <v>81.187508250000008</v>
      </c>
      <c r="AL160" s="481">
        <f t="shared" si="79"/>
        <v>7469.25</v>
      </c>
      <c r="AN160" s="473">
        <v>50.99</v>
      </c>
      <c r="AO160" s="460">
        <f t="shared" si="72"/>
        <v>61.366465000000005</v>
      </c>
      <c r="AP160" s="470">
        <f t="shared" si="80"/>
        <v>5645.7147800000002</v>
      </c>
      <c r="AQ160" s="10"/>
    </row>
    <row r="161" spans="1:44">
      <c r="A161" s="508" t="s">
        <v>384</v>
      </c>
      <c r="B161" s="216">
        <v>91953</v>
      </c>
      <c r="C161" s="509" t="s">
        <v>518</v>
      </c>
      <c r="D161" s="520" t="s">
        <v>146</v>
      </c>
      <c r="E161" s="511" t="s">
        <v>508</v>
      </c>
      <c r="F161" s="202">
        <v>13</v>
      </c>
      <c r="G161" s="202">
        <v>23.94</v>
      </c>
      <c r="H161" s="202">
        <f t="shared" si="76"/>
        <v>28.811790000000002</v>
      </c>
      <c r="I161" s="512">
        <f t="shared" si="77"/>
        <v>374.55</v>
      </c>
      <c r="J161" s="55"/>
      <c r="K161" s="56"/>
      <c r="L161" s="57"/>
      <c r="M161" s="55"/>
      <c r="N161" s="56"/>
      <c r="O161" s="57"/>
      <c r="P161" s="58"/>
      <c r="Q161" s="53"/>
      <c r="R161" s="53"/>
      <c r="S161" s="53"/>
      <c r="T161" s="53"/>
      <c r="U161" s="59"/>
      <c r="V161" s="65">
        <f t="shared" si="68"/>
        <v>0</v>
      </c>
      <c r="W161" s="63">
        <f t="shared" si="78"/>
        <v>0</v>
      </c>
      <c r="X161" s="95">
        <f t="shared" si="67"/>
        <v>0</v>
      </c>
      <c r="Y161" s="101"/>
      <c r="Z161" s="63"/>
      <c r="AA161" s="77"/>
      <c r="AB161" s="86">
        <f t="shared" si="58"/>
        <v>0</v>
      </c>
      <c r="AC161" s="60">
        <f t="shared" si="59"/>
        <v>0</v>
      </c>
      <c r="AD161" s="57"/>
      <c r="AE161" s="55">
        <f t="shared" si="66"/>
        <v>13</v>
      </c>
      <c r="AF161" s="60">
        <f t="shared" si="64"/>
        <v>374.55</v>
      </c>
      <c r="AG161" s="57">
        <f t="shared" si="65"/>
        <v>1</v>
      </c>
      <c r="AI161" s="55">
        <f t="shared" si="69"/>
        <v>13</v>
      </c>
      <c r="AJ161" s="452">
        <v>17.147500000000001</v>
      </c>
      <c r="AK161" s="460">
        <f t="shared" si="70"/>
        <v>20.637016250000002</v>
      </c>
      <c r="AL161" s="481">
        <f t="shared" si="79"/>
        <v>268.27999999999997</v>
      </c>
      <c r="AN161" s="473">
        <v>17.5</v>
      </c>
      <c r="AO161" s="460">
        <f t="shared" si="72"/>
        <v>21.061250000000001</v>
      </c>
      <c r="AP161" s="470">
        <f t="shared" si="80"/>
        <v>273.79624999999999</v>
      </c>
      <c r="AQ161" s="10"/>
    </row>
    <row r="162" spans="1:44">
      <c r="A162" s="508" t="s">
        <v>385</v>
      </c>
      <c r="B162" s="216">
        <v>91967</v>
      </c>
      <c r="C162" s="509" t="s">
        <v>518</v>
      </c>
      <c r="D162" s="520" t="s">
        <v>147</v>
      </c>
      <c r="E162" s="511" t="s">
        <v>508</v>
      </c>
      <c r="F162" s="202">
        <v>1</v>
      </c>
      <c r="G162" s="202">
        <v>51.88</v>
      </c>
      <c r="H162" s="202">
        <f t="shared" si="76"/>
        <v>62.437580000000004</v>
      </c>
      <c r="I162" s="512">
        <f t="shared" si="77"/>
        <v>62.43</v>
      </c>
      <c r="J162" s="55"/>
      <c r="K162" s="56"/>
      <c r="L162" s="57"/>
      <c r="M162" s="55"/>
      <c r="N162" s="56"/>
      <c r="O162" s="57"/>
      <c r="P162" s="58"/>
      <c r="Q162" s="53"/>
      <c r="R162" s="53"/>
      <c r="S162" s="53"/>
      <c r="T162" s="53"/>
      <c r="U162" s="59"/>
      <c r="V162" s="65">
        <f t="shared" si="68"/>
        <v>0</v>
      </c>
      <c r="W162" s="63">
        <f t="shared" si="78"/>
        <v>0</v>
      </c>
      <c r="X162" s="95">
        <f t="shared" si="67"/>
        <v>0</v>
      </c>
      <c r="Y162" s="101"/>
      <c r="Z162" s="63"/>
      <c r="AA162" s="77"/>
      <c r="AB162" s="86">
        <f t="shared" si="58"/>
        <v>0</v>
      </c>
      <c r="AC162" s="60">
        <f t="shared" si="59"/>
        <v>0</v>
      </c>
      <c r="AD162" s="57"/>
      <c r="AE162" s="55">
        <f t="shared" si="66"/>
        <v>1</v>
      </c>
      <c r="AF162" s="60">
        <f t="shared" si="64"/>
        <v>62.43</v>
      </c>
      <c r="AG162" s="57">
        <f t="shared" si="65"/>
        <v>1</v>
      </c>
      <c r="AI162" s="55">
        <f t="shared" si="69"/>
        <v>1</v>
      </c>
      <c r="AJ162" s="452">
        <v>37.012</v>
      </c>
      <c r="AK162" s="460">
        <f t="shared" si="70"/>
        <v>44.543942000000001</v>
      </c>
      <c r="AL162" s="481">
        <f t="shared" si="79"/>
        <v>44.54</v>
      </c>
      <c r="AN162" s="473">
        <v>37.799999999999997</v>
      </c>
      <c r="AO162" s="460">
        <f t="shared" si="72"/>
        <v>45.4923</v>
      </c>
      <c r="AP162" s="470">
        <f t="shared" si="80"/>
        <v>45.4923</v>
      </c>
      <c r="AQ162" s="10"/>
    </row>
    <row r="163" spans="1:44">
      <c r="A163" s="508" t="s">
        <v>386</v>
      </c>
      <c r="B163" s="216">
        <v>91992</v>
      </c>
      <c r="C163" s="509" t="s">
        <v>518</v>
      </c>
      <c r="D163" s="520" t="s">
        <v>148</v>
      </c>
      <c r="E163" s="511" t="s">
        <v>508</v>
      </c>
      <c r="F163" s="202">
        <v>16</v>
      </c>
      <c r="G163" s="202">
        <v>37.32</v>
      </c>
      <c r="H163" s="202">
        <f t="shared" si="76"/>
        <v>44.914619999999999</v>
      </c>
      <c r="I163" s="512">
        <f t="shared" si="77"/>
        <v>718.63</v>
      </c>
      <c r="J163" s="55"/>
      <c r="K163" s="56"/>
      <c r="L163" s="57"/>
      <c r="M163" s="55"/>
      <c r="N163" s="56"/>
      <c r="O163" s="57"/>
      <c r="P163" s="58"/>
      <c r="Q163" s="53"/>
      <c r="R163" s="53"/>
      <c r="S163" s="53"/>
      <c r="T163" s="53"/>
      <c r="U163" s="59"/>
      <c r="V163" s="65">
        <f t="shared" si="68"/>
        <v>0</v>
      </c>
      <c r="W163" s="63">
        <f t="shared" si="78"/>
        <v>0</v>
      </c>
      <c r="X163" s="95">
        <f t="shared" si="67"/>
        <v>0</v>
      </c>
      <c r="Y163" s="101"/>
      <c r="Z163" s="63"/>
      <c r="AA163" s="77"/>
      <c r="AB163" s="86">
        <f t="shared" si="58"/>
        <v>0</v>
      </c>
      <c r="AC163" s="60">
        <f t="shared" si="59"/>
        <v>0</v>
      </c>
      <c r="AD163" s="57"/>
      <c r="AE163" s="55">
        <f t="shared" si="66"/>
        <v>16</v>
      </c>
      <c r="AF163" s="60">
        <f t="shared" si="64"/>
        <v>718.63</v>
      </c>
      <c r="AG163" s="57">
        <f t="shared" si="65"/>
        <v>1</v>
      </c>
      <c r="AI163" s="55">
        <f t="shared" si="69"/>
        <v>16</v>
      </c>
      <c r="AJ163" s="452">
        <v>27.056000000000001</v>
      </c>
      <c r="AK163" s="460">
        <f t="shared" si="70"/>
        <v>32.561896000000004</v>
      </c>
      <c r="AL163" s="481">
        <f t="shared" si="79"/>
        <v>520.99</v>
      </c>
      <c r="AN163" s="473">
        <v>27.43</v>
      </c>
      <c r="AO163" s="460">
        <f t="shared" si="72"/>
        <v>33.012005000000002</v>
      </c>
      <c r="AP163" s="470">
        <f t="shared" si="80"/>
        <v>528.19208000000003</v>
      </c>
      <c r="AQ163" s="10"/>
      <c r="AR163" s="478"/>
    </row>
    <row r="164" spans="1:44">
      <c r="A164" s="508" t="s">
        <v>387</v>
      </c>
      <c r="B164" s="216">
        <v>91996</v>
      </c>
      <c r="C164" s="509" t="s">
        <v>518</v>
      </c>
      <c r="D164" s="520" t="s">
        <v>149</v>
      </c>
      <c r="E164" s="511" t="s">
        <v>508</v>
      </c>
      <c r="F164" s="202">
        <v>31</v>
      </c>
      <c r="G164" s="202">
        <v>28.64</v>
      </c>
      <c r="H164" s="202">
        <f t="shared" si="76"/>
        <v>34.468240000000002</v>
      </c>
      <c r="I164" s="512">
        <f t="shared" si="77"/>
        <v>1068.51</v>
      </c>
      <c r="J164" s="55"/>
      <c r="K164" s="56"/>
      <c r="L164" s="57"/>
      <c r="M164" s="55"/>
      <c r="N164" s="56"/>
      <c r="O164" s="57"/>
      <c r="P164" s="58"/>
      <c r="Q164" s="53"/>
      <c r="R164" s="53"/>
      <c r="S164" s="53"/>
      <c r="T164" s="53"/>
      <c r="U164" s="59"/>
      <c r="V164" s="65">
        <f t="shared" si="68"/>
        <v>0</v>
      </c>
      <c r="W164" s="63">
        <f t="shared" si="78"/>
        <v>0</v>
      </c>
      <c r="X164" s="95">
        <f t="shared" si="67"/>
        <v>0</v>
      </c>
      <c r="Y164" s="101"/>
      <c r="Z164" s="63"/>
      <c r="AA164" s="77"/>
      <c r="AB164" s="86">
        <f t="shared" si="58"/>
        <v>0</v>
      </c>
      <c r="AC164" s="60">
        <f t="shared" si="59"/>
        <v>0</v>
      </c>
      <c r="AD164" s="57"/>
      <c r="AE164" s="55">
        <f t="shared" si="66"/>
        <v>31</v>
      </c>
      <c r="AF164" s="60">
        <f t="shared" si="64"/>
        <v>1068.51</v>
      </c>
      <c r="AG164" s="57">
        <f t="shared" si="65"/>
        <v>1</v>
      </c>
      <c r="AI164" s="55">
        <f t="shared" si="69"/>
        <v>31</v>
      </c>
      <c r="AJ164" s="452">
        <v>20.586500000000001</v>
      </c>
      <c r="AK164" s="460">
        <f t="shared" si="70"/>
        <v>24.775852750000002</v>
      </c>
      <c r="AL164" s="481">
        <f t="shared" si="79"/>
        <v>768.05</v>
      </c>
      <c r="AN164" s="473">
        <v>20.97</v>
      </c>
      <c r="AO164" s="460">
        <f t="shared" si="72"/>
        <v>25.237394999999999</v>
      </c>
      <c r="AP164" s="470">
        <f t="shared" si="80"/>
        <v>782.35924499999999</v>
      </c>
    </row>
    <row r="165" spans="1:44">
      <c r="A165" s="508" t="s">
        <v>388</v>
      </c>
      <c r="B165" s="216">
        <v>92000</v>
      </c>
      <c r="C165" s="509" t="s">
        <v>518</v>
      </c>
      <c r="D165" s="520" t="s">
        <v>150</v>
      </c>
      <c r="E165" s="511" t="s">
        <v>508</v>
      </c>
      <c r="F165" s="202">
        <v>21</v>
      </c>
      <c r="G165" s="202">
        <v>25.27</v>
      </c>
      <c r="H165" s="202">
        <f t="shared" si="76"/>
        <v>30.412444999999998</v>
      </c>
      <c r="I165" s="512">
        <f t="shared" si="77"/>
        <v>638.66</v>
      </c>
      <c r="J165" s="55"/>
      <c r="K165" s="56"/>
      <c r="L165" s="57"/>
      <c r="M165" s="55"/>
      <c r="N165" s="56"/>
      <c r="O165" s="57"/>
      <c r="P165" s="58"/>
      <c r="Q165" s="53"/>
      <c r="R165" s="53"/>
      <c r="S165" s="53"/>
      <c r="T165" s="53"/>
      <c r="U165" s="59"/>
      <c r="V165" s="65">
        <f t="shared" si="68"/>
        <v>0</v>
      </c>
      <c r="W165" s="63">
        <f t="shared" si="78"/>
        <v>0</v>
      </c>
      <c r="X165" s="95">
        <f t="shared" si="67"/>
        <v>0</v>
      </c>
      <c r="Y165" s="101"/>
      <c r="Z165" s="63"/>
      <c r="AA165" s="77"/>
      <c r="AB165" s="86">
        <f t="shared" si="58"/>
        <v>0</v>
      </c>
      <c r="AC165" s="60">
        <f t="shared" si="59"/>
        <v>0</v>
      </c>
      <c r="AD165" s="57"/>
      <c r="AE165" s="55">
        <f t="shared" si="66"/>
        <v>21</v>
      </c>
      <c r="AF165" s="60">
        <f t="shared" si="64"/>
        <v>638.66</v>
      </c>
      <c r="AG165" s="57">
        <f t="shared" si="65"/>
        <v>1</v>
      </c>
      <c r="AI165" s="55">
        <f t="shared" si="69"/>
        <v>21</v>
      </c>
      <c r="AJ165" s="452">
        <v>18.078500000000002</v>
      </c>
      <c r="AK165" s="460">
        <f t="shared" si="70"/>
        <v>21.757474750000004</v>
      </c>
      <c r="AL165" s="481">
        <f t="shared" si="79"/>
        <v>456.9</v>
      </c>
      <c r="AN165" s="473">
        <v>18.45</v>
      </c>
      <c r="AO165" s="460">
        <f t="shared" si="72"/>
        <v>22.204574999999998</v>
      </c>
      <c r="AP165" s="470">
        <f t="shared" si="80"/>
        <v>466.29607499999997</v>
      </c>
    </row>
    <row r="166" spans="1:44" ht="25.5">
      <c r="A166" s="508" t="s">
        <v>389</v>
      </c>
      <c r="B166" s="216">
        <v>92023</v>
      </c>
      <c r="C166" s="509" t="s">
        <v>518</v>
      </c>
      <c r="D166" s="520" t="s">
        <v>151</v>
      </c>
      <c r="E166" s="511" t="s">
        <v>508</v>
      </c>
      <c r="F166" s="202">
        <v>5</v>
      </c>
      <c r="G166" s="202">
        <v>42.57</v>
      </c>
      <c r="H166" s="202">
        <f t="shared" si="76"/>
        <v>51.232995000000003</v>
      </c>
      <c r="I166" s="512">
        <f t="shared" si="77"/>
        <v>256.16000000000003</v>
      </c>
      <c r="J166" s="55"/>
      <c r="K166" s="56"/>
      <c r="L166" s="57"/>
      <c r="M166" s="55"/>
      <c r="N166" s="56"/>
      <c r="O166" s="57"/>
      <c r="P166" s="58"/>
      <c r="Q166" s="53"/>
      <c r="R166" s="53"/>
      <c r="S166" s="53"/>
      <c r="T166" s="53"/>
      <c r="U166" s="59"/>
      <c r="V166" s="65">
        <f t="shared" si="68"/>
        <v>0</v>
      </c>
      <c r="W166" s="63">
        <f t="shared" si="78"/>
        <v>0</v>
      </c>
      <c r="X166" s="95">
        <f t="shared" si="67"/>
        <v>0</v>
      </c>
      <c r="Y166" s="101"/>
      <c r="Z166" s="63"/>
      <c r="AA166" s="77"/>
      <c r="AB166" s="86">
        <f t="shared" si="58"/>
        <v>0</v>
      </c>
      <c r="AC166" s="60">
        <f t="shared" si="59"/>
        <v>0</v>
      </c>
      <c r="AD166" s="57"/>
      <c r="AE166" s="55">
        <f t="shared" si="66"/>
        <v>5</v>
      </c>
      <c r="AF166" s="60">
        <f t="shared" si="64"/>
        <v>256.16000000000003</v>
      </c>
      <c r="AG166" s="57">
        <f t="shared" si="65"/>
        <v>1</v>
      </c>
      <c r="AI166" s="55">
        <f t="shared" si="69"/>
        <v>5</v>
      </c>
      <c r="AJ166" s="452">
        <v>30.485500000000002</v>
      </c>
      <c r="AK166" s="460">
        <f t="shared" si="70"/>
        <v>36.689299250000005</v>
      </c>
      <c r="AL166" s="481">
        <f t="shared" si="79"/>
        <v>183.44</v>
      </c>
      <c r="AN166" s="473">
        <v>31.08</v>
      </c>
      <c r="AO166" s="460">
        <f t="shared" si="72"/>
        <v>37.404779999999995</v>
      </c>
      <c r="AP166" s="470">
        <f t="shared" si="80"/>
        <v>187.02389999999997</v>
      </c>
    </row>
    <row r="167" spans="1:44">
      <c r="A167" s="508" t="s">
        <v>390</v>
      </c>
      <c r="B167" s="216">
        <v>91993</v>
      </c>
      <c r="C167" s="509" t="s">
        <v>518</v>
      </c>
      <c r="D167" s="520" t="s">
        <v>152</v>
      </c>
      <c r="E167" s="511" t="s">
        <v>508</v>
      </c>
      <c r="F167" s="202">
        <v>1</v>
      </c>
      <c r="G167" s="202">
        <v>39.340000000000003</v>
      </c>
      <c r="H167" s="202">
        <f t="shared" si="76"/>
        <v>47.345690000000005</v>
      </c>
      <c r="I167" s="512">
        <f t="shared" si="77"/>
        <v>47.34</v>
      </c>
      <c r="J167" s="55"/>
      <c r="K167" s="56"/>
      <c r="L167" s="57"/>
      <c r="M167" s="55"/>
      <c r="N167" s="56"/>
      <c r="O167" s="57"/>
      <c r="P167" s="58"/>
      <c r="Q167" s="53"/>
      <c r="R167" s="53"/>
      <c r="S167" s="53"/>
      <c r="T167" s="53"/>
      <c r="U167" s="59"/>
      <c r="V167" s="65">
        <f t="shared" si="68"/>
        <v>0</v>
      </c>
      <c r="W167" s="63">
        <f t="shared" si="78"/>
        <v>0</v>
      </c>
      <c r="X167" s="95">
        <f t="shared" si="67"/>
        <v>0</v>
      </c>
      <c r="Y167" s="101"/>
      <c r="Z167" s="63"/>
      <c r="AA167" s="77"/>
      <c r="AB167" s="86">
        <f t="shared" si="58"/>
        <v>0</v>
      </c>
      <c r="AC167" s="60">
        <f t="shared" si="59"/>
        <v>0</v>
      </c>
      <c r="AD167" s="57"/>
      <c r="AE167" s="55">
        <f t="shared" si="66"/>
        <v>1</v>
      </c>
      <c r="AF167" s="60">
        <f t="shared" si="64"/>
        <v>47.34</v>
      </c>
      <c r="AG167" s="57">
        <f t="shared" si="65"/>
        <v>1</v>
      </c>
      <c r="AI167" s="55">
        <f t="shared" si="69"/>
        <v>1</v>
      </c>
      <c r="AJ167" s="452">
        <v>28.4145</v>
      </c>
      <c r="AK167" s="460">
        <f t="shared" si="70"/>
        <v>34.196850750000003</v>
      </c>
      <c r="AL167" s="481">
        <f t="shared" si="79"/>
        <v>34.19</v>
      </c>
      <c r="AN167" s="473">
        <v>28.86</v>
      </c>
      <c r="AO167" s="460">
        <f t="shared" si="72"/>
        <v>34.73301</v>
      </c>
      <c r="AP167" s="470">
        <f t="shared" si="80"/>
        <v>34.73301</v>
      </c>
    </row>
    <row r="168" spans="1:44">
      <c r="A168" s="508" t="s">
        <v>391</v>
      </c>
      <c r="B168" s="216">
        <v>91997</v>
      </c>
      <c r="C168" s="509" t="s">
        <v>518</v>
      </c>
      <c r="D168" s="520" t="s">
        <v>153</v>
      </c>
      <c r="E168" s="511" t="s">
        <v>508</v>
      </c>
      <c r="F168" s="202">
        <v>3</v>
      </c>
      <c r="G168" s="202">
        <v>30.66</v>
      </c>
      <c r="H168" s="202">
        <f t="shared" si="76"/>
        <v>36.89931</v>
      </c>
      <c r="I168" s="512">
        <f t="shared" si="77"/>
        <v>110.69</v>
      </c>
      <c r="J168" s="55"/>
      <c r="K168" s="56"/>
      <c r="L168" s="57"/>
      <c r="M168" s="55"/>
      <c r="N168" s="56"/>
      <c r="O168" s="57"/>
      <c r="P168" s="58"/>
      <c r="Q168" s="53"/>
      <c r="R168" s="53"/>
      <c r="S168" s="53"/>
      <c r="T168" s="53"/>
      <c r="U168" s="59"/>
      <c r="V168" s="65">
        <f t="shared" si="68"/>
        <v>0</v>
      </c>
      <c r="W168" s="63">
        <f t="shared" si="78"/>
        <v>0</v>
      </c>
      <c r="X168" s="95">
        <f t="shared" si="67"/>
        <v>0</v>
      </c>
      <c r="Y168" s="101"/>
      <c r="Z168" s="63"/>
      <c r="AA168" s="77"/>
      <c r="AB168" s="86">
        <f t="shared" si="58"/>
        <v>0</v>
      </c>
      <c r="AC168" s="60">
        <f t="shared" si="59"/>
        <v>0</v>
      </c>
      <c r="AD168" s="57"/>
      <c r="AE168" s="55">
        <f t="shared" si="66"/>
        <v>3</v>
      </c>
      <c r="AF168" s="60">
        <f t="shared" si="64"/>
        <v>110.69</v>
      </c>
      <c r="AG168" s="57">
        <f t="shared" si="65"/>
        <v>1</v>
      </c>
      <c r="AI168" s="55">
        <f t="shared" si="69"/>
        <v>3</v>
      </c>
      <c r="AJ168" s="452">
        <v>21.945</v>
      </c>
      <c r="AK168" s="460">
        <f t="shared" si="70"/>
        <v>26.410807500000001</v>
      </c>
      <c r="AL168" s="481">
        <f t="shared" si="79"/>
        <v>79.23</v>
      </c>
      <c r="AN168" s="473">
        <v>22.4</v>
      </c>
      <c r="AO168" s="460">
        <f t="shared" si="72"/>
        <v>26.958399999999997</v>
      </c>
      <c r="AP168" s="470">
        <f t="shared" si="80"/>
        <v>80.875199999999992</v>
      </c>
    </row>
    <row r="169" spans="1:44">
      <c r="A169" s="508" t="s">
        <v>392</v>
      </c>
      <c r="B169" s="216">
        <v>92000</v>
      </c>
      <c r="C169" s="509" t="s">
        <v>518</v>
      </c>
      <c r="D169" s="520" t="s">
        <v>150</v>
      </c>
      <c r="E169" s="511" t="s">
        <v>508</v>
      </c>
      <c r="F169" s="202">
        <v>3</v>
      </c>
      <c r="G169" s="202">
        <v>25.27</v>
      </c>
      <c r="H169" s="202">
        <f t="shared" si="76"/>
        <v>30.412444999999998</v>
      </c>
      <c r="I169" s="512">
        <f t="shared" si="77"/>
        <v>91.23</v>
      </c>
      <c r="J169" s="55"/>
      <c r="K169" s="56"/>
      <c r="L169" s="57"/>
      <c r="M169" s="55"/>
      <c r="N169" s="56"/>
      <c r="O169" s="57"/>
      <c r="P169" s="58"/>
      <c r="Q169" s="53"/>
      <c r="R169" s="53"/>
      <c r="S169" s="53"/>
      <c r="T169" s="53"/>
      <c r="U169" s="59"/>
      <c r="V169" s="65">
        <f t="shared" si="68"/>
        <v>0</v>
      </c>
      <c r="W169" s="63">
        <f t="shared" si="78"/>
        <v>0</v>
      </c>
      <c r="X169" s="95">
        <f t="shared" si="67"/>
        <v>0</v>
      </c>
      <c r="Y169" s="101"/>
      <c r="Z169" s="63"/>
      <c r="AA169" s="77"/>
      <c r="AB169" s="86">
        <f t="shared" si="58"/>
        <v>0</v>
      </c>
      <c r="AC169" s="60">
        <f t="shared" si="59"/>
        <v>0</v>
      </c>
      <c r="AD169" s="57"/>
      <c r="AE169" s="55">
        <f t="shared" si="66"/>
        <v>3</v>
      </c>
      <c r="AF169" s="60">
        <f t="shared" si="64"/>
        <v>91.23</v>
      </c>
      <c r="AG169" s="57">
        <f t="shared" si="65"/>
        <v>1</v>
      </c>
      <c r="AI169" s="55">
        <f t="shared" si="69"/>
        <v>3</v>
      </c>
      <c r="AJ169" s="452">
        <v>18.078500000000002</v>
      </c>
      <c r="AK169" s="460">
        <f t="shared" si="70"/>
        <v>21.757474750000004</v>
      </c>
      <c r="AL169" s="481">
        <f t="shared" si="79"/>
        <v>65.27</v>
      </c>
      <c r="AN169" s="473">
        <v>18.45</v>
      </c>
      <c r="AO169" s="460">
        <f t="shared" si="72"/>
        <v>22.204574999999998</v>
      </c>
      <c r="AP169" s="470">
        <f t="shared" si="80"/>
        <v>66.613724999999988</v>
      </c>
    </row>
    <row r="170" spans="1:44">
      <c r="A170" s="508" t="s">
        <v>393</v>
      </c>
      <c r="B170" s="216">
        <v>101890</v>
      </c>
      <c r="C170" s="509" t="s">
        <v>518</v>
      </c>
      <c r="D170" s="520" t="s">
        <v>154</v>
      </c>
      <c r="E170" s="511" t="s">
        <v>508</v>
      </c>
      <c r="F170" s="202">
        <v>22</v>
      </c>
      <c r="G170" s="202">
        <v>17.559999999999999</v>
      </c>
      <c r="H170" s="202">
        <f t="shared" si="76"/>
        <v>21.133459999999999</v>
      </c>
      <c r="I170" s="512">
        <f t="shared" si="77"/>
        <v>464.93</v>
      </c>
      <c r="J170" s="55"/>
      <c r="K170" s="56"/>
      <c r="L170" s="57"/>
      <c r="M170" s="55"/>
      <c r="N170" s="56"/>
      <c r="O170" s="57"/>
      <c r="P170" s="58"/>
      <c r="Q170" s="53"/>
      <c r="R170" s="53"/>
      <c r="S170" s="53"/>
      <c r="T170" s="53"/>
      <c r="U170" s="59"/>
      <c r="V170" s="65">
        <f t="shared" si="68"/>
        <v>0</v>
      </c>
      <c r="W170" s="63">
        <f t="shared" si="78"/>
        <v>0</v>
      </c>
      <c r="X170" s="95">
        <f t="shared" si="67"/>
        <v>0</v>
      </c>
      <c r="Y170" s="101"/>
      <c r="Z170" s="63"/>
      <c r="AA170" s="77"/>
      <c r="AB170" s="86">
        <f t="shared" si="58"/>
        <v>0</v>
      </c>
      <c r="AC170" s="60">
        <f t="shared" si="59"/>
        <v>0</v>
      </c>
      <c r="AD170" s="57"/>
      <c r="AE170" s="55">
        <f t="shared" si="66"/>
        <v>22</v>
      </c>
      <c r="AF170" s="60">
        <f t="shared" si="64"/>
        <v>464.93</v>
      </c>
      <c r="AG170" s="57">
        <f t="shared" si="65"/>
        <v>1</v>
      </c>
      <c r="AI170" s="55">
        <f t="shared" si="69"/>
        <v>22</v>
      </c>
      <c r="AJ170" s="452">
        <v>12.236000000000001</v>
      </c>
      <c r="AK170" s="460">
        <f t="shared" si="70"/>
        <v>14.726026000000001</v>
      </c>
      <c r="AL170" s="481">
        <f t="shared" si="79"/>
        <v>323.97000000000003</v>
      </c>
      <c r="AN170" s="473">
        <v>12.32</v>
      </c>
      <c r="AO170" s="460">
        <f t="shared" si="72"/>
        <v>14.827120000000001</v>
      </c>
      <c r="AP170" s="470">
        <f t="shared" si="80"/>
        <v>326.19664</v>
      </c>
    </row>
    <row r="171" spans="1:44">
      <c r="A171" s="508" t="s">
        <v>394</v>
      </c>
      <c r="B171" s="216">
        <v>101892</v>
      </c>
      <c r="C171" s="509" t="s">
        <v>518</v>
      </c>
      <c r="D171" s="520" t="s">
        <v>155</v>
      </c>
      <c r="E171" s="511" t="s">
        <v>508</v>
      </c>
      <c r="F171" s="202">
        <v>20</v>
      </c>
      <c r="G171" s="202">
        <v>79.94</v>
      </c>
      <c r="H171" s="202">
        <f t="shared" si="76"/>
        <v>96.207790000000003</v>
      </c>
      <c r="I171" s="512">
        <f t="shared" si="77"/>
        <v>1924.15</v>
      </c>
      <c r="J171" s="55"/>
      <c r="K171" s="56"/>
      <c r="L171" s="57"/>
      <c r="M171" s="55"/>
      <c r="N171" s="56"/>
      <c r="O171" s="57"/>
      <c r="P171" s="58"/>
      <c r="Q171" s="53"/>
      <c r="R171" s="53"/>
      <c r="S171" s="53"/>
      <c r="T171" s="53"/>
      <c r="U171" s="59"/>
      <c r="V171" s="65">
        <f t="shared" si="68"/>
        <v>0</v>
      </c>
      <c r="W171" s="63">
        <f t="shared" si="78"/>
        <v>0</v>
      </c>
      <c r="X171" s="95">
        <f t="shared" si="67"/>
        <v>0</v>
      </c>
      <c r="Y171" s="101"/>
      <c r="Z171" s="63"/>
      <c r="AA171" s="77"/>
      <c r="AB171" s="86">
        <f t="shared" si="58"/>
        <v>0</v>
      </c>
      <c r="AC171" s="60">
        <f t="shared" si="59"/>
        <v>0</v>
      </c>
      <c r="AD171" s="57"/>
      <c r="AE171" s="55">
        <f t="shared" si="66"/>
        <v>20</v>
      </c>
      <c r="AF171" s="60">
        <f t="shared" si="64"/>
        <v>1924.15</v>
      </c>
      <c r="AG171" s="57">
        <f t="shared" si="65"/>
        <v>1</v>
      </c>
      <c r="AI171" s="55">
        <f t="shared" si="69"/>
        <v>20</v>
      </c>
      <c r="AJ171" s="452">
        <v>54.9955</v>
      </c>
      <c r="AK171" s="460">
        <f t="shared" si="70"/>
        <v>66.187084249999998</v>
      </c>
      <c r="AL171" s="481">
        <f t="shared" si="79"/>
        <v>1323.74</v>
      </c>
      <c r="AN171" s="473">
        <v>55.58</v>
      </c>
      <c r="AO171" s="460">
        <f t="shared" si="72"/>
        <v>66.890529999999998</v>
      </c>
      <c r="AP171" s="470">
        <f t="shared" si="80"/>
        <v>1337.8106</v>
      </c>
    </row>
    <row r="172" spans="1:44">
      <c r="A172" s="508" t="s">
        <v>395</v>
      </c>
      <c r="B172" s="216">
        <v>101893</v>
      </c>
      <c r="C172" s="509" t="s">
        <v>518</v>
      </c>
      <c r="D172" s="520" t="s">
        <v>156</v>
      </c>
      <c r="E172" s="511" t="s">
        <v>508</v>
      </c>
      <c r="F172" s="202">
        <v>4</v>
      </c>
      <c r="G172" s="202">
        <v>101.88</v>
      </c>
      <c r="H172" s="202">
        <f t="shared" si="76"/>
        <v>122.61257999999999</v>
      </c>
      <c r="I172" s="512">
        <f t="shared" si="77"/>
        <v>490.45</v>
      </c>
      <c r="J172" s="55"/>
      <c r="K172" s="56"/>
      <c r="L172" s="57"/>
      <c r="M172" s="55"/>
      <c r="N172" s="56"/>
      <c r="O172" s="57"/>
      <c r="P172" s="58"/>
      <c r="Q172" s="53"/>
      <c r="R172" s="53"/>
      <c r="S172" s="53"/>
      <c r="T172" s="53"/>
      <c r="U172" s="59"/>
      <c r="V172" s="65">
        <f t="shared" si="68"/>
        <v>0</v>
      </c>
      <c r="W172" s="63">
        <f t="shared" si="78"/>
        <v>0</v>
      </c>
      <c r="X172" s="95">
        <f t="shared" si="67"/>
        <v>0</v>
      </c>
      <c r="Y172" s="101"/>
      <c r="Z172" s="63"/>
      <c r="AA172" s="77"/>
      <c r="AB172" s="86">
        <f t="shared" si="58"/>
        <v>0</v>
      </c>
      <c r="AC172" s="60">
        <f t="shared" si="59"/>
        <v>0</v>
      </c>
      <c r="AD172" s="57"/>
      <c r="AE172" s="55">
        <f t="shared" si="66"/>
        <v>4</v>
      </c>
      <c r="AF172" s="60">
        <f t="shared" si="64"/>
        <v>490.45</v>
      </c>
      <c r="AG172" s="57">
        <f t="shared" si="65"/>
        <v>1</v>
      </c>
      <c r="AI172" s="55">
        <f t="shared" si="69"/>
        <v>4</v>
      </c>
      <c r="AJ172" s="452">
        <v>70.233500000000006</v>
      </c>
      <c r="AK172" s="460">
        <f t="shared" si="70"/>
        <v>84.52601725000001</v>
      </c>
      <c r="AL172" s="481">
        <f t="shared" si="79"/>
        <v>338.1</v>
      </c>
      <c r="AN172" s="473">
        <v>70.95</v>
      </c>
      <c r="AO172" s="460">
        <f t="shared" si="72"/>
        <v>85.388325000000009</v>
      </c>
      <c r="AP172" s="470">
        <f t="shared" si="80"/>
        <v>341.55330000000004</v>
      </c>
    </row>
    <row r="173" spans="1:44">
      <c r="A173" s="508" t="s">
        <v>396</v>
      </c>
      <c r="B173" s="216">
        <v>101894</v>
      </c>
      <c r="C173" s="509" t="s">
        <v>518</v>
      </c>
      <c r="D173" s="520" t="s">
        <v>157</v>
      </c>
      <c r="E173" s="511" t="s">
        <v>508</v>
      </c>
      <c r="F173" s="202">
        <v>2</v>
      </c>
      <c r="G173" s="202">
        <v>169.46</v>
      </c>
      <c r="H173" s="202">
        <f t="shared" si="76"/>
        <v>203.94511</v>
      </c>
      <c r="I173" s="512">
        <f t="shared" si="77"/>
        <v>407.89</v>
      </c>
      <c r="J173" s="55"/>
      <c r="K173" s="56"/>
      <c r="L173" s="57"/>
      <c r="M173" s="55"/>
      <c r="N173" s="56"/>
      <c r="O173" s="57"/>
      <c r="P173" s="58"/>
      <c r="Q173" s="53"/>
      <c r="R173" s="53"/>
      <c r="S173" s="53"/>
      <c r="T173" s="53"/>
      <c r="U173" s="59"/>
      <c r="V173" s="65">
        <f t="shared" si="68"/>
        <v>0</v>
      </c>
      <c r="W173" s="63">
        <f t="shared" si="78"/>
        <v>0</v>
      </c>
      <c r="X173" s="95">
        <f t="shared" si="67"/>
        <v>0</v>
      </c>
      <c r="Y173" s="101"/>
      <c r="Z173" s="63"/>
      <c r="AA173" s="77"/>
      <c r="AB173" s="86">
        <f t="shared" si="58"/>
        <v>0</v>
      </c>
      <c r="AC173" s="60">
        <f t="shared" si="59"/>
        <v>0</v>
      </c>
      <c r="AD173" s="57"/>
      <c r="AE173" s="55">
        <f t="shared" si="66"/>
        <v>2</v>
      </c>
      <c r="AF173" s="60">
        <f t="shared" si="64"/>
        <v>407.89</v>
      </c>
      <c r="AG173" s="57">
        <f t="shared" si="65"/>
        <v>1</v>
      </c>
      <c r="AI173" s="55">
        <f t="shared" si="69"/>
        <v>2</v>
      </c>
      <c r="AJ173" s="452">
        <v>118.23699999999999</v>
      </c>
      <c r="AK173" s="460">
        <f t="shared" si="70"/>
        <v>142.29822949999999</v>
      </c>
      <c r="AL173" s="481">
        <f t="shared" si="79"/>
        <v>284.58999999999997</v>
      </c>
      <c r="AN173" s="473">
        <v>119.19</v>
      </c>
      <c r="AO173" s="460">
        <f t="shared" si="72"/>
        <v>143.445165</v>
      </c>
      <c r="AP173" s="470">
        <f t="shared" si="80"/>
        <v>286.89033000000001</v>
      </c>
    </row>
    <row r="174" spans="1:44">
      <c r="A174" s="508" t="s">
        <v>397</v>
      </c>
      <c r="B174" s="216">
        <v>101896</v>
      </c>
      <c r="C174" s="509" t="s">
        <v>518</v>
      </c>
      <c r="D174" s="520" t="s">
        <v>158</v>
      </c>
      <c r="E174" s="511" t="s">
        <v>508</v>
      </c>
      <c r="F174" s="202">
        <v>1</v>
      </c>
      <c r="G174" s="202">
        <v>709.06</v>
      </c>
      <c r="H174" s="202">
        <f t="shared" si="76"/>
        <v>853.35370999999998</v>
      </c>
      <c r="I174" s="512">
        <f t="shared" si="77"/>
        <v>853.35</v>
      </c>
      <c r="J174" s="55"/>
      <c r="K174" s="56"/>
      <c r="L174" s="57"/>
      <c r="M174" s="55"/>
      <c r="N174" s="56"/>
      <c r="O174" s="57"/>
      <c r="P174" s="58"/>
      <c r="Q174" s="53"/>
      <c r="R174" s="53"/>
      <c r="S174" s="53"/>
      <c r="T174" s="53"/>
      <c r="U174" s="59"/>
      <c r="V174" s="65">
        <f t="shared" si="68"/>
        <v>0</v>
      </c>
      <c r="W174" s="63">
        <f t="shared" si="78"/>
        <v>0</v>
      </c>
      <c r="X174" s="95">
        <f t="shared" si="67"/>
        <v>0</v>
      </c>
      <c r="Y174" s="101"/>
      <c r="Z174" s="63"/>
      <c r="AA174" s="77"/>
      <c r="AB174" s="86">
        <f t="shared" ref="AB174:AB237" si="81">SUM(M174+V174)</f>
        <v>0</v>
      </c>
      <c r="AC174" s="60">
        <f t="shared" ref="AC174:AC237" si="82">SUM(AB174*H174)</f>
        <v>0</v>
      </c>
      <c r="AD174" s="57"/>
      <c r="AE174" s="55">
        <f t="shared" si="66"/>
        <v>1</v>
      </c>
      <c r="AF174" s="60">
        <f t="shared" si="64"/>
        <v>853.35</v>
      </c>
      <c r="AG174" s="57">
        <f t="shared" si="65"/>
        <v>1</v>
      </c>
      <c r="AI174" s="55">
        <f t="shared" si="69"/>
        <v>1</v>
      </c>
      <c r="AJ174" s="452">
        <v>488.39500000000004</v>
      </c>
      <c r="AK174" s="460">
        <f t="shared" si="70"/>
        <v>587.78338250000002</v>
      </c>
      <c r="AL174" s="481">
        <f t="shared" si="79"/>
        <v>587.78</v>
      </c>
      <c r="AN174" s="473">
        <v>493.61</v>
      </c>
      <c r="AO174" s="460">
        <f t="shared" si="72"/>
        <v>594.05963500000007</v>
      </c>
      <c r="AP174" s="470">
        <f t="shared" si="80"/>
        <v>594.05963500000007</v>
      </c>
    </row>
    <row r="175" spans="1:44">
      <c r="A175" s="508" t="s">
        <v>398</v>
      </c>
      <c r="B175" s="216">
        <v>92867</v>
      </c>
      <c r="C175" s="509" t="s">
        <v>518</v>
      </c>
      <c r="D175" s="520" t="s">
        <v>159</v>
      </c>
      <c r="E175" s="511" t="s">
        <v>508</v>
      </c>
      <c r="F175" s="202">
        <v>15</v>
      </c>
      <c r="G175" s="202">
        <v>26.28</v>
      </c>
      <c r="H175" s="202">
        <f t="shared" si="76"/>
        <v>31.627980000000001</v>
      </c>
      <c r="I175" s="512">
        <f t="shared" si="77"/>
        <v>474.41</v>
      </c>
      <c r="J175" s="55"/>
      <c r="K175" s="56"/>
      <c r="L175" s="57"/>
      <c r="M175" s="55"/>
      <c r="N175" s="56"/>
      <c r="O175" s="57"/>
      <c r="P175" s="58"/>
      <c r="Q175" s="53"/>
      <c r="R175" s="53"/>
      <c r="S175" s="53"/>
      <c r="T175" s="53"/>
      <c r="U175" s="59"/>
      <c r="V175" s="65">
        <f t="shared" si="68"/>
        <v>0</v>
      </c>
      <c r="W175" s="63">
        <f t="shared" si="78"/>
        <v>0</v>
      </c>
      <c r="X175" s="95">
        <f t="shared" si="67"/>
        <v>0</v>
      </c>
      <c r="Y175" s="101"/>
      <c r="Z175" s="63"/>
      <c r="AA175" s="77"/>
      <c r="AB175" s="86">
        <f t="shared" si="81"/>
        <v>0</v>
      </c>
      <c r="AC175" s="60">
        <f t="shared" si="82"/>
        <v>0</v>
      </c>
      <c r="AD175" s="57"/>
      <c r="AE175" s="55">
        <f t="shared" si="66"/>
        <v>15</v>
      </c>
      <c r="AF175" s="60">
        <f t="shared" si="64"/>
        <v>474.41</v>
      </c>
      <c r="AG175" s="57">
        <f t="shared" si="65"/>
        <v>1</v>
      </c>
      <c r="AI175" s="55">
        <f t="shared" si="69"/>
        <v>15</v>
      </c>
      <c r="AJ175" s="452">
        <v>19.779</v>
      </c>
      <c r="AK175" s="460">
        <f t="shared" si="70"/>
        <v>23.804026499999999</v>
      </c>
      <c r="AL175" s="481">
        <f t="shared" si="79"/>
        <v>357.06</v>
      </c>
      <c r="AN175" s="473">
        <v>19.510000000000002</v>
      </c>
      <c r="AO175" s="460">
        <f t="shared" si="72"/>
        <v>23.480285000000002</v>
      </c>
      <c r="AP175" s="470">
        <f t="shared" si="80"/>
        <v>352.20427500000005</v>
      </c>
    </row>
    <row r="176" spans="1:44" ht="15.75" customHeight="1">
      <c r="A176" s="508" t="s">
        <v>399</v>
      </c>
      <c r="B176" s="216">
        <v>92868</v>
      </c>
      <c r="C176" s="509" t="s">
        <v>518</v>
      </c>
      <c r="D176" s="520" t="s">
        <v>160</v>
      </c>
      <c r="E176" s="511" t="s">
        <v>508</v>
      </c>
      <c r="F176" s="202">
        <v>40</v>
      </c>
      <c r="G176" s="202">
        <v>13.71</v>
      </c>
      <c r="H176" s="202">
        <f t="shared" si="76"/>
        <v>16.499985000000002</v>
      </c>
      <c r="I176" s="512">
        <f t="shared" si="77"/>
        <v>659.99</v>
      </c>
      <c r="J176" s="55"/>
      <c r="K176" s="56"/>
      <c r="L176" s="57"/>
      <c r="M176" s="55"/>
      <c r="N176" s="56"/>
      <c r="O176" s="57"/>
      <c r="P176" s="58"/>
      <c r="Q176" s="53"/>
      <c r="R176" s="53"/>
      <c r="S176" s="53"/>
      <c r="T176" s="53"/>
      <c r="U176" s="59"/>
      <c r="V176" s="65">
        <f t="shared" si="68"/>
        <v>0</v>
      </c>
      <c r="W176" s="63">
        <f t="shared" si="78"/>
        <v>0</v>
      </c>
      <c r="X176" s="95">
        <f t="shared" si="67"/>
        <v>0</v>
      </c>
      <c r="Y176" s="101"/>
      <c r="Z176" s="63"/>
      <c r="AA176" s="77"/>
      <c r="AB176" s="86">
        <f t="shared" si="81"/>
        <v>0</v>
      </c>
      <c r="AC176" s="60">
        <f t="shared" si="82"/>
        <v>0</v>
      </c>
      <c r="AD176" s="57"/>
      <c r="AE176" s="55">
        <f t="shared" si="66"/>
        <v>40</v>
      </c>
      <c r="AF176" s="60">
        <f t="shared" si="64"/>
        <v>659.99</v>
      </c>
      <c r="AG176" s="57">
        <f t="shared" si="65"/>
        <v>1</v>
      </c>
      <c r="AI176" s="55">
        <f t="shared" si="69"/>
        <v>40</v>
      </c>
      <c r="AJ176" s="452">
        <v>10.412000000000001</v>
      </c>
      <c r="AK176" s="460">
        <f t="shared" si="70"/>
        <v>12.530842000000002</v>
      </c>
      <c r="AL176" s="481">
        <f t="shared" si="79"/>
        <v>501.23</v>
      </c>
      <c r="AN176" s="473">
        <v>10.16</v>
      </c>
      <c r="AO176" s="460">
        <f t="shared" si="72"/>
        <v>12.22756</v>
      </c>
      <c r="AP176" s="470">
        <f t="shared" si="80"/>
        <v>489.10239999999999</v>
      </c>
    </row>
    <row r="177" spans="1:42" ht="18" customHeight="1">
      <c r="A177" s="508" t="s">
        <v>400</v>
      </c>
      <c r="B177" s="216">
        <v>92869</v>
      </c>
      <c r="C177" s="509" t="s">
        <v>518</v>
      </c>
      <c r="D177" s="520" t="s">
        <v>161</v>
      </c>
      <c r="E177" s="511" t="s">
        <v>508</v>
      </c>
      <c r="F177" s="202">
        <v>20</v>
      </c>
      <c r="G177" s="202">
        <v>9</v>
      </c>
      <c r="H177" s="202">
        <f t="shared" si="76"/>
        <v>10.8315</v>
      </c>
      <c r="I177" s="512">
        <f t="shared" si="77"/>
        <v>216.63</v>
      </c>
      <c r="J177" s="55"/>
      <c r="K177" s="56"/>
      <c r="L177" s="57"/>
      <c r="M177" s="55"/>
      <c r="N177" s="56"/>
      <c r="O177" s="57"/>
      <c r="P177" s="58"/>
      <c r="Q177" s="53"/>
      <c r="R177" s="53"/>
      <c r="S177" s="53"/>
      <c r="T177" s="53"/>
      <c r="U177" s="59"/>
      <c r="V177" s="65">
        <f t="shared" si="68"/>
        <v>0</v>
      </c>
      <c r="W177" s="63">
        <f t="shared" si="78"/>
        <v>0</v>
      </c>
      <c r="X177" s="95">
        <f t="shared" si="67"/>
        <v>0</v>
      </c>
      <c r="Y177" s="101"/>
      <c r="Z177" s="63"/>
      <c r="AA177" s="77"/>
      <c r="AB177" s="86">
        <f t="shared" si="81"/>
        <v>0</v>
      </c>
      <c r="AC177" s="60">
        <f t="shared" si="82"/>
        <v>0</v>
      </c>
      <c r="AD177" s="57"/>
      <c r="AE177" s="55">
        <f t="shared" si="66"/>
        <v>20</v>
      </c>
      <c r="AF177" s="60">
        <f t="shared" si="64"/>
        <v>216.63</v>
      </c>
      <c r="AG177" s="57">
        <f t="shared" si="65"/>
        <v>1</v>
      </c>
      <c r="AI177" s="55">
        <f t="shared" si="69"/>
        <v>20</v>
      </c>
      <c r="AJ177" s="452">
        <v>6.9064999999999994</v>
      </c>
      <c r="AK177" s="460">
        <f t="shared" si="70"/>
        <v>8.3119727499999989</v>
      </c>
      <c r="AL177" s="481">
        <f t="shared" si="79"/>
        <v>166.23</v>
      </c>
      <c r="AN177" s="473">
        <v>6.66</v>
      </c>
      <c r="AO177" s="460">
        <f t="shared" si="72"/>
        <v>8.0153099999999995</v>
      </c>
      <c r="AP177" s="470">
        <f t="shared" si="80"/>
        <v>160.30619999999999</v>
      </c>
    </row>
    <row r="178" spans="1:42">
      <c r="A178" s="508" t="s">
        <v>401</v>
      </c>
      <c r="B178" s="216">
        <v>92865</v>
      </c>
      <c r="C178" s="509" t="s">
        <v>518</v>
      </c>
      <c r="D178" s="520" t="s">
        <v>162</v>
      </c>
      <c r="E178" s="511" t="s">
        <v>508</v>
      </c>
      <c r="F178" s="202">
        <v>9</v>
      </c>
      <c r="G178" s="202">
        <v>10.08</v>
      </c>
      <c r="H178" s="202">
        <f t="shared" si="76"/>
        <v>12.13128</v>
      </c>
      <c r="I178" s="512">
        <f t="shared" si="77"/>
        <v>109.18</v>
      </c>
      <c r="J178" s="55"/>
      <c r="K178" s="56"/>
      <c r="L178" s="57"/>
      <c r="M178" s="55"/>
      <c r="N178" s="56"/>
      <c r="O178" s="57"/>
      <c r="P178" s="58"/>
      <c r="Q178" s="53"/>
      <c r="R178" s="53"/>
      <c r="S178" s="53"/>
      <c r="T178" s="53"/>
      <c r="U178" s="59"/>
      <c r="V178" s="65">
        <f t="shared" si="68"/>
        <v>0</v>
      </c>
      <c r="W178" s="63">
        <f t="shared" si="78"/>
        <v>0</v>
      </c>
      <c r="X178" s="95">
        <f t="shared" si="67"/>
        <v>0</v>
      </c>
      <c r="Y178" s="101"/>
      <c r="Z178" s="63"/>
      <c r="AA178" s="77"/>
      <c r="AB178" s="86">
        <f t="shared" si="81"/>
        <v>0</v>
      </c>
      <c r="AC178" s="60">
        <f t="shared" si="82"/>
        <v>0</v>
      </c>
      <c r="AD178" s="57"/>
      <c r="AE178" s="55">
        <f t="shared" si="66"/>
        <v>9</v>
      </c>
      <c r="AF178" s="60">
        <f t="shared" si="64"/>
        <v>109.18</v>
      </c>
      <c r="AG178" s="57">
        <f t="shared" si="65"/>
        <v>1</v>
      </c>
      <c r="AI178" s="55">
        <f t="shared" si="69"/>
        <v>9</v>
      </c>
      <c r="AJ178" s="452">
        <v>8.0749999999999993</v>
      </c>
      <c r="AK178" s="460">
        <f t="shared" si="70"/>
        <v>9.7182624999999998</v>
      </c>
      <c r="AL178" s="481">
        <f t="shared" si="79"/>
        <v>87.46</v>
      </c>
      <c r="AN178" s="473">
        <v>7.62</v>
      </c>
      <c r="AO178" s="460">
        <f t="shared" si="72"/>
        <v>9.1706699999999994</v>
      </c>
      <c r="AP178" s="470">
        <f t="shared" si="80"/>
        <v>82.536029999999997</v>
      </c>
    </row>
    <row r="179" spans="1:42">
      <c r="A179" s="508" t="s">
        <v>402</v>
      </c>
      <c r="B179" s="216">
        <v>91854</v>
      </c>
      <c r="C179" s="509" t="s">
        <v>518</v>
      </c>
      <c r="D179" s="520" t="s">
        <v>163</v>
      </c>
      <c r="E179" s="511" t="s">
        <v>508</v>
      </c>
      <c r="F179" s="202">
        <v>23</v>
      </c>
      <c r="G179" s="202">
        <v>9.51</v>
      </c>
      <c r="H179" s="202">
        <f t="shared" si="76"/>
        <v>11.445285</v>
      </c>
      <c r="I179" s="512">
        <f t="shared" si="77"/>
        <v>263.24</v>
      </c>
      <c r="J179" s="55"/>
      <c r="K179" s="56"/>
      <c r="L179" s="57"/>
      <c r="M179" s="55"/>
      <c r="N179" s="56"/>
      <c r="O179" s="57"/>
      <c r="P179" s="58"/>
      <c r="Q179" s="53"/>
      <c r="R179" s="53"/>
      <c r="S179" s="53"/>
      <c r="T179" s="53"/>
      <c r="U179" s="59"/>
      <c r="V179" s="65">
        <f t="shared" si="68"/>
        <v>0</v>
      </c>
      <c r="W179" s="63">
        <f t="shared" si="78"/>
        <v>0</v>
      </c>
      <c r="X179" s="95">
        <f t="shared" si="67"/>
        <v>0</v>
      </c>
      <c r="Y179" s="101"/>
      <c r="Z179" s="63"/>
      <c r="AA179" s="77"/>
      <c r="AB179" s="86">
        <f t="shared" si="81"/>
        <v>0</v>
      </c>
      <c r="AC179" s="60">
        <f t="shared" si="82"/>
        <v>0</v>
      </c>
      <c r="AD179" s="57"/>
      <c r="AE179" s="55">
        <f t="shared" si="66"/>
        <v>23</v>
      </c>
      <c r="AF179" s="60">
        <f t="shared" si="64"/>
        <v>263.24</v>
      </c>
      <c r="AG179" s="57">
        <f t="shared" si="65"/>
        <v>1</v>
      </c>
      <c r="AI179" s="55">
        <f t="shared" si="69"/>
        <v>23</v>
      </c>
      <c r="AJ179" s="452">
        <v>6.3555000000000001</v>
      </c>
      <c r="AK179" s="460">
        <f t="shared" si="70"/>
        <v>7.6488442500000007</v>
      </c>
      <c r="AL179" s="481">
        <f t="shared" si="79"/>
        <v>175.92</v>
      </c>
      <c r="AN179" s="473">
        <v>6.27</v>
      </c>
      <c r="AO179" s="460">
        <f t="shared" si="72"/>
        <v>7.5459449999999997</v>
      </c>
      <c r="AP179" s="470">
        <f t="shared" si="80"/>
        <v>173.556735</v>
      </c>
    </row>
    <row r="180" spans="1:42" ht="25.5">
      <c r="A180" s="508" t="s">
        <v>403</v>
      </c>
      <c r="B180" s="216">
        <v>92866</v>
      </c>
      <c r="C180" s="509" t="s">
        <v>518</v>
      </c>
      <c r="D180" s="520" t="s">
        <v>164</v>
      </c>
      <c r="E180" s="511" t="s">
        <v>22</v>
      </c>
      <c r="F180" s="202">
        <v>30</v>
      </c>
      <c r="G180" s="202">
        <v>8.18</v>
      </c>
      <c r="H180" s="202">
        <f t="shared" si="76"/>
        <v>9.8446300000000004</v>
      </c>
      <c r="I180" s="512">
        <f t="shared" si="77"/>
        <v>295.33</v>
      </c>
      <c r="J180" s="55"/>
      <c r="K180" s="56"/>
      <c r="L180" s="57"/>
      <c r="M180" s="55"/>
      <c r="N180" s="56"/>
      <c r="O180" s="57"/>
      <c r="P180" s="58"/>
      <c r="Q180" s="53"/>
      <c r="R180" s="53"/>
      <c r="S180" s="53"/>
      <c r="T180" s="53"/>
      <c r="U180" s="59"/>
      <c r="V180" s="65">
        <f t="shared" si="68"/>
        <v>0</v>
      </c>
      <c r="W180" s="63">
        <f t="shared" si="78"/>
        <v>0</v>
      </c>
      <c r="X180" s="95">
        <f t="shared" si="67"/>
        <v>0</v>
      </c>
      <c r="Y180" s="101"/>
      <c r="Z180" s="63"/>
      <c r="AA180" s="77"/>
      <c r="AB180" s="86">
        <f t="shared" si="81"/>
        <v>0</v>
      </c>
      <c r="AC180" s="60">
        <f t="shared" si="82"/>
        <v>0</v>
      </c>
      <c r="AD180" s="57"/>
      <c r="AE180" s="55">
        <f t="shared" si="66"/>
        <v>30</v>
      </c>
      <c r="AF180" s="60">
        <f t="shared" si="64"/>
        <v>295.33</v>
      </c>
      <c r="AG180" s="57">
        <f t="shared" si="65"/>
        <v>1</v>
      </c>
      <c r="AI180" s="55">
        <f t="shared" si="69"/>
        <v>30</v>
      </c>
      <c r="AJ180" s="452">
        <v>6.3079999999999998</v>
      </c>
      <c r="AK180" s="460">
        <f t="shared" si="70"/>
        <v>7.5916779999999999</v>
      </c>
      <c r="AL180" s="481">
        <f t="shared" si="79"/>
        <v>227.75</v>
      </c>
      <c r="AN180" s="473">
        <v>6.15</v>
      </c>
      <c r="AO180" s="460">
        <f t="shared" si="72"/>
        <v>7.4015250000000004</v>
      </c>
      <c r="AP180" s="470">
        <f t="shared" si="80"/>
        <v>222.04575</v>
      </c>
    </row>
    <row r="181" spans="1:42" ht="25.5">
      <c r="A181" s="508" t="s">
        <v>404</v>
      </c>
      <c r="B181" s="216">
        <v>91863</v>
      </c>
      <c r="C181" s="509" t="s">
        <v>518</v>
      </c>
      <c r="D181" s="520" t="s">
        <v>165</v>
      </c>
      <c r="E181" s="511" t="s">
        <v>22</v>
      </c>
      <c r="F181" s="202">
        <v>147</v>
      </c>
      <c r="G181" s="202">
        <v>12.44</v>
      </c>
      <c r="H181" s="202">
        <f t="shared" si="76"/>
        <v>14.971539999999999</v>
      </c>
      <c r="I181" s="512">
        <f t="shared" si="77"/>
        <v>2200.81</v>
      </c>
      <c r="J181" s="55"/>
      <c r="K181" s="56"/>
      <c r="L181" s="57"/>
      <c r="M181" s="55"/>
      <c r="N181" s="56"/>
      <c r="O181" s="57"/>
      <c r="P181" s="58"/>
      <c r="Q181" s="53"/>
      <c r="R181" s="53"/>
      <c r="S181" s="53"/>
      <c r="T181" s="53"/>
      <c r="U181" s="59"/>
      <c r="V181" s="65">
        <f t="shared" si="68"/>
        <v>0</v>
      </c>
      <c r="W181" s="63">
        <f t="shared" si="78"/>
        <v>0</v>
      </c>
      <c r="X181" s="95">
        <f t="shared" si="67"/>
        <v>0</v>
      </c>
      <c r="Y181" s="101"/>
      <c r="Z181" s="63"/>
      <c r="AA181" s="77"/>
      <c r="AB181" s="86">
        <f t="shared" si="81"/>
        <v>0</v>
      </c>
      <c r="AC181" s="60">
        <f t="shared" si="82"/>
        <v>0</v>
      </c>
      <c r="AD181" s="57"/>
      <c r="AE181" s="55">
        <f t="shared" si="66"/>
        <v>147</v>
      </c>
      <c r="AF181" s="60">
        <f t="shared" si="64"/>
        <v>2200.81</v>
      </c>
      <c r="AG181" s="57">
        <f t="shared" si="65"/>
        <v>1</v>
      </c>
      <c r="AI181" s="55">
        <f t="shared" si="69"/>
        <v>147</v>
      </c>
      <c r="AJ181" s="452">
        <v>7.7235000000000005</v>
      </c>
      <c r="AK181" s="460">
        <f t="shared" si="70"/>
        <v>9.2952322500000015</v>
      </c>
      <c r="AL181" s="481">
        <f t="shared" si="79"/>
        <v>1366.39</v>
      </c>
      <c r="AN181" s="473">
        <v>7.65</v>
      </c>
      <c r="AO181" s="460">
        <f t="shared" si="72"/>
        <v>9.2067750000000004</v>
      </c>
      <c r="AP181" s="470">
        <f t="shared" si="80"/>
        <v>1353.395925</v>
      </c>
    </row>
    <row r="182" spans="1:42" ht="25.5">
      <c r="A182" s="508" t="s">
        <v>405</v>
      </c>
      <c r="B182" s="216">
        <v>91864</v>
      </c>
      <c r="C182" s="509" t="s">
        <v>518</v>
      </c>
      <c r="D182" s="520" t="s">
        <v>166</v>
      </c>
      <c r="E182" s="511" t="s">
        <v>22</v>
      </c>
      <c r="F182" s="202">
        <v>75</v>
      </c>
      <c r="G182" s="202">
        <v>16.62</v>
      </c>
      <c r="H182" s="202">
        <f t="shared" si="76"/>
        <v>20.002170000000003</v>
      </c>
      <c r="I182" s="512">
        <f t="shared" si="77"/>
        <v>1500.16</v>
      </c>
      <c r="J182" s="55"/>
      <c r="K182" s="56"/>
      <c r="L182" s="57"/>
      <c r="M182" s="55"/>
      <c r="N182" s="56"/>
      <c r="O182" s="57"/>
      <c r="P182" s="58"/>
      <c r="Q182" s="53"/>
      <c r="R182" s="53"/>
      <c r="S182" s="53"/>
      <c r="T182" s="53"/>
      <c r="U182" s="59"/>
      <c r="V182" s="65">
        <f t="shared" si="68"/>
        <v>0</v>
      </c>
      <c r="W182" s="63">
        <f t="shared" si="78"/>
        <v>0</v>
      </c>
      <c r="X182" s="95">
        <f t="shared" si="67"/>
        <v>0</v>
      </c>
      <c r="Y182" s="101"/>
      <c r="Z182" s="63"/>
      <c r="AA182" s="77"/>
      <c r="AB182" s="86">
        <f t="shared" si="81"/>
        <v>0</v>
      </c>
      <c r="AC182" s="60">
        <f t="shared" si="82"/>
        <v>0</v>
      </c>
      <c r="AD182" s="57"/>
      <c r="AE182" s="55">
        <f t="shared" si="66"/>
        <v>75</v>
      </c>
      <c r="AF182" s="60">
        <f t="shared" si="64"/>
        <v>1500.16</v>
      </c>
      <c r="AG182" s="57">
        <f t="shared" si="65"/>
        <v>1</v>
      </c>
      <c r="AI182" s="55">
        <f t="shared" si="69"/>
        <v>75</v>
      </c>
      <c r="AJ182" s="452">
        <v>10.022500000000001</v>
      </c>
      <c r="AK182" s="460">
        <f t="shared" si="70"/>
        <v>12.062078750000001</v>
      </c>
      <c r="AL182" s="481">
        <f t="shared" si="79"/>
        <v>904.65</v>
      </c>
      <c r="AN182" s="473">
        <v>9.89</v>
      </c>
      <c r="AO182" s="460">
        <f t="shared" si="72"/>
        <v>11.902615000000001</v>
      </c>
      <c r="AP182" s="470">
        <f t="shared" si="80"/>
        <v>892.69612500000005</v>
      </c>
    </row>
    <row r="183" spans="1:42" ht="25.5">
      <c r="A183" s="508" t="s">
        <v>406</v>
      </c>
      <c r="B183" s="216">
        <v>91871</v>
      </c>
      <c r="C183" s="509" t="s">
        <v>518</v>
      </c>
      <c r="D183" s="520" t="s">
        <v>167</v>
      </c>
      <c r="E183" s="511" t="s">
        <v>22</v>
      </c>
      <c r="F183" s="202">
        <v>93</v>
      </c>
      <c r="G183" s="202">
        <v>13.31</v>
      </c>
      <c r="H183" s="202">
        <f t="shared" si="76"/>
        <v>16.018585000000002</v>
      </c>
      <c r="I183" s="512">
        <f t="shared" si="77"/>
        <v>1489.72</v>
      </c>
      <c r="J183" s="55"/>
      <c r="K183" s="56"/>
      <c r="L183" s="57"/>
      <c r="M183" s="55"/>
      <c r="N183" s="56"/>
      <c r="O183" s="57"/>
      <c r="P183" s="58"/>
      <c r="Q183" s="53"/>
      <c r="R183" s="53"/>
      <c r="S183" s="53"/>
      <c r="T183" s="53"/>
      <c r="U183" s="59"/>
      <c r="V183" s="65">
        <f t="shared" si="68"/>
        <v>0</v>
      </c>
      <c r="W183" s="63">
        <f t="shared" si="78"/>
        <v>0</v>
      </c>
      <c r="X183" s="95">
        <f t="shared" si="67"/>
        <v>0</v>
      </c>
      <c r="Y183" s="101"/>
      <c r="Z183" s="63"/>
      <c r="AA183" s="77"/>
      <c r="AB183" s="86">
        <f t="shared" si="81"/>
        <v>0</v>
      </c>
      <c r="AC183" s="60">
        <f t="shared" si="82"/>
        <v>0</v>
      </c>
      <c r="AD183" s="57"/>
      <c r="AE183" s="55">
        <f t="shared" si="66"/>
        <v>93</v>
      </c>
      <c r="AF183" s="60">
        <f t="shared" si="64"/>
        <v>1489.72</v>
      </c>
      <c r="AG183" s="57">
        <f t="shared" si="65"/>
        <v>1</v>
      </c>
      <c r="AI183" s="55">
        <f t="shared" si="69"/>
        <v>93</v>
      </c>
      <c r="AJ183" s="452">
        <v>8.4455000000000009</v>
      </c>
      <c r="AK183" s="460">
        <f t="shared" si="70"/>
        <v>10.164159250000001</v>
      </c>
      <c r="AL183" s="481">
        <f t="shared" si="79"/>
        <v>945.26</v>
      </c>
      <c r="AN183" s="473">
        <v>8.36</v>
      </c>
      <c r="AO183" s="460">
        <f t="shared" si="72"/>
        <v>10.061259999999999</v>
      </c>
      <c r="AP183" s="470">
        <f t="shared" si="80"/>
        <v>935.69717999999989</v>
      </c>
    </row>
    <row r="184" spans="1:42" ht="25.5">
      <c r="A184" s="508" t="s">
        <v>407</v>
      </c>
      <c r="B184" s="216">
        <v>91872</v>
      </c>
      <c r="C184" s="509" t="s">
        <v>518</v>
      </c>
      <c r="D184" s="520" t="s">
        <v>168</v>
      </c>
      <c r="E184" s="511" t="s">
        <v>22</v>
      </c>
      <c r="F184" s="202">
        <v>19</v>
      </c>
      <c r="G184" s="202">
        <v>17.48</v>
      </c>
      <c r="H184" s="202">
        <f t="shared" si="76"/>
        <v>21.037179999999999</v>
      </c>
      <c r="I184" s="512">
        <f t="shared" si="77"/>
        <v>399.7</v>
      </c>
      <c r="J184" s="55"/>
      <c r="K184" s="56"/>
      <c r="L184" s="57"/>
      <c r="M184" s="55"/>
      <c r="N184" s="56"/>
      <c r="O184" s="57"/>
      <c r="P184" s="58"/>
      <c r="Q184" s="53"/>
      <c r="R184" s="53"/>
      <c r="S184" s="53"/>
      <c r="T184" s="53"/>
      <c r="U184" s="59"/>
      <c r="V184" s="65">
        <f t="shared" si="68"/>
        <v>0</v>
      </c>
      <c r="W184" s="63">
        <f t="shared" si="78"/>
        <v>0</v>
      </c>
      <c r="X184" s="95">
        <f t="shared" si="67"/>
        <v>0</v>
      </c>
      <c r="Y184" s="101"/>
      <c r="Z184" s="63"/>
      <c r="AA184" s="77"/>
      <c r="AB184" s="86">
        <f t="shared" si="81"/>
        <v>0</v>
      </c>
      <c r="AC184" s="60">
        <f t="shared" si="82"/>
        <v>0</v>
      </c>
      <c r="AD184" s="57"/>
      <c r="AE184" s="55">
        <f t="shared" si="66"/>
        <v>19</v>
      </c>
      <c r="AF184" s="60">
        <f t="shared" si="64"/>
        <v>399.7</v>
      </c>
      <c r="AG184" s="57">
        <f t="shared" si="65"/>
        <v>1</v>
      </c>
      <c r="AI184" s="55">
        <f t="shared" si="69"/>
        <v>19</v>
      </c>
      <c r="AJ184" s="452">
        <v>10.735000000000001</v>
      </c>
      <c r="AK184" s="460">
        <f t="shared" si="70"/>
        <v>12.919572500000001</v>
      </c>
      <c r="AL184" s="481">
        <f t="shared" si="79"/>
        <v>245.47</v>
      </c>
      <c r="AN184" s="473">
        <v>10.6</v>
      </c>
      <c r="AO184" s="460">
        <f t="shared" si="72"/>
        <v>12.757099999999999</v>
      </c>
      <c r="AP184" s="470">
        <f t="shared" si="80"/>
        <v>242.38489999999999</v>
      </c>
    </row>
    <row r="185" spans="1:42" ht="25.5">
      <c r="A185" s="508" t="s">
        <v>408</v>
      </c>
      <c r="B185" s="216">
        <v>91890</v>
      </c>
      <c r="C185" s="509" t="s">
        <v>518</v>
      </c>
      <c r="D185" s="520" t="s">
        <v>169</v>
      </c>
      <c r="E185" s="511" t="s">
        <v>508</v>
      </c>
      <c r="F185" s="202">
        <v>70</v>
      </c>
      <c r="G185" s="202">
        <v>10.24</v>
      </c>
      <c r="H185" s="202">
        <f t="shared" si="76"/>
        <v>12.323840000000001</v>
      </c>
      <c r="I185" s="512">
        <f t="shared" si="77"/>
        <v>862.66</v>
      </c>
      <c r="J185" s="55"/>
      <c r="K185" s="56"/>
      <c r="L185" s="57"/>
      <c r="M185" s="55"/>
      <c r="N185" s="56"/>
      <c r="O185" s="57"/>
      <c r="P185" s="58"/>
      <c r="Q185" s="53"/>
      <c r="R185" s="53"/>
      <c r="S185" s="53"/>
      <c r="T185" s="53"/>
      <c r="U185" s="59"/>
      <c r="V185" s="65">
        <f t="shared" si="68"/>
        <v>0</v>
      </c>
      <c r="W185" s="63">
        <f t="shared" si="78"/>
        <v>0</v>
      </c>
      <c r="X185" s="95">
        <f t="shared" si="67"/>
        <v>0</v>
      </c>
      <c r="Y185" s="101"/>
      <c r="Z185" s="63"/>
      <c r="AA185" s="77"/>
      <c r="AB185" s="86">
        <f t="shared" si="81"/>
        <v>0</v>
      </c>
      <c r="AC185" s="60">
        <f t="shared" si="82"/>
        <v>0</v>
      </c>
      <c r="AD185" s="57"/>
      <c r="AE185" s="55">
        <f t="shared" si="66"/>
        <v>70</v>
      </c>
      <c r="AF185" s="60">
        <f t="shared" si="64"/>
        <v>862.66</v>
      </c>
      <c r="AG185" s="57">
        <f t="shared" si="65"/>
        <v>1</v>
      </c>
      <c r="AI185" s="55">
        <f t="shared" si="69"/>
        <v>70</v>
      </c>
      <c r="AJ185" s="452">
        <v>7.4005000000000001</v>
      </c>
      <c r="AK185" s="460">
        <f t="shared" si="70"/>
        <v>8.9065017500000003</v>
      </c>
      <c r="AL185" s="481">
        <f t="shared" si="79"/>
        <v>623.45000000000005</v>
      </c>
      <c r="AN185" s="473">
        <v>7.39</v>
      </c>
      <c r="AO185" s="460">
        <f t="shared" si="72"/>
        <v>8.8938649999999999</v>
      </c>
      <c r="AP185" s="470">
        <f t="shared" si="80"/>
        <v>622.57055000000003</v>
      </c>
    </row>
    <row r="186" spans="1:42" ht="25.5">
      <c r="A186" s="508" t="s">
        <v>409</v>
      </c>
      <c r="B186" s="216">
        <v>91893</v>
      </c>
      <c r="C186" s="509" t="s">
        <v>518</v>
      </c>
      <c r="D186" s="520" t="s">
        <v>170</v>
      </c>
      <c r="E186" s="511" t="s">
        <v>508</v>
      </c>
      <c r="F186" s="202">
        <v>11</v>
      </c>
      <c r="G186" s="202">
        <v>13.98</v>
      </c>
      <c r="H186" s="202">
        <f t="shared" si="76"/>
        <v>16.824930000000002</v>
      </c>
      <c r="I186" s="512">
        <f t="shared" si="77"/>
        <v>185.07</v>
      </c>
      <c r="J186" s="55"/>
      <c r="K186" s="56"/>
      <c r="L186" s="57"/>
      <c r="M186" s="55"/>
      <c r="N186" s="56"/>
      <c r="O186" s="57"/>
      <c r="P186" s="58"/>
      <c r="Q186" s="53"/>
      <c r="R186" s="53"/>
      <c r="S186" s="53"/>
      <c r="T186" s="53"/>
      <c r="U186" s="59"/>
      <c r="V186" s="65">
        <f t="shared" si="68"/>
        <v>0</v>
      </c>
      <c r="W186" s="63">
        <f t="shared" si="78"/>
        <v>0</v>
      </c>
      <c r="X186" s="95">
        <f t="shared" si="67"/>
        <v>0</v>
      </c>
      <c r="Y186" s="101"/>
      <c r="Z186" s="63"/>
      <c r="AA186" s="77"/>
      <c r="AB186" s="86">
        <f t="shared" si="81"/>
        <v>0</v>
      </c>
      <c r="AC186" s="60">
        <f t="shared" si="82"/>
        <v>0</v>
      </c>
      <c r="AD186" s="57"/>
      <c r="AE186" s="55">
        <f t="shared" si="66"/>
        <v>11</v>
      </c>
      <c r="AF186" s="60">
        <f t="shared" si="64"/>
        <v>185.07</v>
      </c>
      <c r="AG186" s="57">
        <f t="shared" si="65"/>
        <v>1</v>
      </c>
      <c r="AI186" s="55">
        <f t="shared" si="69"/>
        <v>11</v>
      </c>
      <c r="AJ186" s="452">
        <v>10.079499999999999</v>
      </c>
      <c r="AK186" s="460">
        <f t="shared" si="70"/>
        <v>12.130678249999999</v>
      </c>
      <c r="AL186" s="481">
        <f t="shared" si="79"/>
        <v>133.43</v>
      </c>
      <c r="AN186" s="473">
        <v>10.050000000000001</v>
      </c>
      <c r="AO186" s="460">
        <f t="shared" si="72"/>
        <v>12.095175000000001</v>
      </c>
      <c r="AP186" s="470">
        <f t="shared" si="80"/>
        <v>133.04692500000002</v>
      </c>
    </row>
    <row r="187" spans="1:42" ht="25.5">
      <c r="A187" s="508" t="s">
        <v>410</v>
      </c>
      <c r="B187" s="216">
        <v>91884</v>
      </c>
      <c r="C187" s="509" t="s">
        <v>518</v>
      </c>
      <c r="D187" s="520" t="s">
        <v>171</v>
      </c>
      <c r="E187" s="511" t="s">
        <v>508</v>
      </c>
      <c r="F187" s="202">
        <v>140</v>
      </c>
      <c r="G187" s="202">
        <v>8.57</v>
      </c>
      <c r="H187" s="202">
        <f t="shared" si="76"/>
        <v>10.313995</v>
      </c>
      <c r="I187" s="512">
        <f t="shared" si="77"/>
        <v>1443.95</v>
      </c>
      <c r="J187" s="55"/>
      <c r="K187" s="56"/>
      <c r="L187" s="57"/>
      <c r="M187" s="55"/>
      <c r="N187" s="56"/>
      <c r="O187" s="57"/>
      <c r="P187" s="58"/>
      <c r="Q187" s="53"/>
      <c r="R187" s="53"/>
      <c r="S187" s="53"/>
      <c r="T187" s="53"/>
      <c r="U187" s="59"/>
      <c r="V187" s="65">
        <f t="shared" si="68"/>
        <v>0</v>
      </c>
      <c r="W187" s="63">
        <f t="shared" si="78"/>
        <v>0</v>
      </c>
      <c r="X187" s="95">
        <f t="shared" si="67"/>
        <v>0</v>
      </c>
      <c r="Y187" s="101"/>
      <c r="Z187" s="63"/>
      <c r="AA187" s="77"/>
      <c r="AB187" s="86">
        <f t="shared" si="81"/>
        <v>0</v>
      </c>
      <c r="AC187" s="60">
        <f t="shared" si="82"/>
        <v>0</v>
      </c>
      <c r="AD187" s="57"/>
      <c r="AE187" s="55">
        <f t="shared" si="66"/>
        <v>140</v>
      </c>
      <c r="AF187" s="60">
        <f t="shared" si="64"/>
        <v>1443.95</v>
      </c>
      <c r="AG187" s="57">
        <f t="shared" si="65"/>
        <v>1</v>
      </c>
      <c r="AI187" s="55">
        <f t="shared" si="69"/>
        <v>140</v>
      </c>
      <c r="AJ187" s="452">
        <v>6.2889999999999997</v>
      </c>
      <c r="AK187" s="460">
        <f t="shared" si="70"/>
        <v>7.5688114999999998</v>
      </c>
      <c r="AL187" s="481">
        <f t="shared" si="79"/>
        <v>1059.6300000000001</v>
      </c>
      <c r="AN187" s="473">
        <v>6.27</v>
      </c>
      <c r="AO187" s="460">
        <f t="shared" si="72"/>
        <v>7.5459449999999997</v>
      </c>
      <c r="AP187" s="470">
        <f t="shared" si="80"/>
        <v>1056.4322999999999</v>
      </c>
    </row>
    <row r="188" spans="1:42" ht="25.5">
      <c r="A188" s="508" t="s">
        <v>411</v>
      </c>
      <c r="B188" s="216">
        <v>91885</v>
      </c>
      <c r="C188" s="509" t="s">
        <v>518</v>
      </c>
      <c r="D188" s="520" t="s">
        <v>172</v>
      </c>
      <c r="E188" s="511" t="s">
        <v>508</v>
      </c>
      <c r="F188" s="202">
        <v>22</v>
      </c>
      <c r="G188" s="202">
        <v>10.119999999999999</v>
      </c>
      <c r="H188" s="202">
        <f t="shared" si="76"/>
        <v>12.179419999999999</v>
      </c>
      <c r="I188" s="512">
        <f t="shared" si="77"/>
        <v>267.94</v>
      </c>
      <c r="J188" s="55"/>
      <c r="K188" s="56"/>
      <c r="L188" s="57"/>
      <c r="M188" s="55"/>
      <c r="N188" s="56"/>
      <c r="O188" s="57"/>
      <c r="P188" s="58"/>
      <c r="Q188" s="53"/>
      <c r="R188" s="53"/>
      <c r="S188" s="53"/>
      <c r="T188" s="53"/>
      <c r="U188" s="59"/>
      <c r="V188" s="65">
        <f t="shared" si="68"/>
        <v>0</v>
      </c>
      <c r="W188" s="63">
        <f t="shared" si="78"/>
        <v>0</v>
      </c>
      <c r="X188" s="95">
        <f t="shared" si="67"/>
        <v>0</v>
      </c>
      <c r="Y188" s="101"/>
      <c r="Z188" s="63"/>
      <c r="AA188" s="77"/>
      <c r="AB188" s="86">
        <f t="shared" si="81"/>
        <v>0</v>
      </c>
      <c r="AC188" s="60">
        <f t="shared" si="82"/>
        <v>0</v>
      </c>
      <c r="AD188" s="57"/>
      <c r="AE188" s="55">
        <f t="shared" si="66"/>
        <v>22</v>
      </c>
      <c r="AF188" s="60">
        <f t="shared" si="64"/>
        <v>267.94</v>
      </c>
      <c r="AG188" s="57">
        <f t="shared" si="65"/>
        <v>1</v>
      </c>
      <c r="AI188" s="55">
        <f t="shared" si="69"/>
        <v>22</v>
      </c>
      <c r="AJ188" s="452">
        <v>7.41</v>
      </c>
      <c r="AK188" s="460">
        <f t="shared" si="70"/>
        <v>8.9179349999999999</v>
      </c>
      <c r="AL188" s="481">
        <f t="shared" si="79"/>
        <v>196.19</v>
      </c>
      <c r="AN188" s="473">
        <v>7.4</v>
      </c>
      <c r="AO188" s="460">
        <f t="shared" si="72"/>
        <v>8.9059000000000008</v>
      </c>
      <c r="AP188" s="470">
        <f t="shared" si="80"/>
        <v>195.92980000000003</v>
      </c>
    </row>
    <row r="189" spans="1:42">
      <c r="A189" s="508" t="s">
        <v>412</v>
      </c>
      <c r="B189" s="216">
        <v>97667</v>
      </c>
      <c r="C189" s="509" t="s">
        <v>518</v>
      </c>
      <c r="D189" s="520" t="s">
        <v>173</v>
      </c>
      <c r="E189" s="511" t="s">
        <v>22</v>
      </c>
      <c r="F189" s="202">
        <v>27</v>
      </c>
      <c r="G189" s="202">
        <v>8.84</v>
      </c>
      <c r="H189" s="202">
        <f t="shared" si="76"/>
        <v>10.63894</v>
      </c>
      <c r="I189" s="512">
        <f t="shared" si="77"/>
        <v>287.25</v>
      </c>
      <c r="J189" s="55"/>
      <c r="K189" s="56"/>
      <c r="L189" s="57"/>
      <c r="M189" s="55"/>
      <c r="N189" s="56"/>
      <c r="O189" s="57"/>
      <c r="P189" s="58"/>
      <c r="Q189" s="53"/>
      <c r="R189" s="53"/>
      <c r="S189" s="53"/>
      <c r="T189" s="53"/>
      <c r="U189" s="59"/>
      <c r="V189" s="65">
        <f t="shared" si="68"/>
        <v>0</v>
      </c>
      <c r="W189" s="63">
        <f t="shared" si="78"/>
        <v>0</v>
      </c>
      <c r="X189" s="95">
        <f t="shared" si="67"/>
        <v>0</v>
      </c>
      <c r="Y189" s="101"/>
      <c r="Z189" s="63"/>
      <c r="AA189" s="77"/>
      <c r="AB189" s="86">
        <f t="shared" si="81"/>
        <v>0</v>
      </c>
      <c r="AC189" s="60">
        <f t="shared" si="82"/>
        <v>0</v>
      </c>
      <c r="AD189" s="57"/>
      <c r="AE189" s="55">
        <f t="shared" si="66"/>
        <v>27</v>
      </c>
      <c r="AF189" s="60">
        <f t="shared" si="64"/>
        <v>287.25</v>
      </c>
      <c r="AG189" s="57">
        <f t="shared" si="65"/>
        <v>1</v>
      </c>
      <c r="AI189" s="55">
        <f t="shared" si="69"/>
        <v>27</v>
      </c>
      <c r="AJ189" s="452">
        <v>6.0419999999999998</v>
      </c>
      <c r="AK189" s="460">
        <f t="shared" si="70"/>
        <v>7.271547</v>
      </c>
      <c r="AL189" s="481">
        <f t="shared" si="79"/>
        <v>196.33</v>
      </c>
      <c r="AN189" s="473">
        <v>6.16</v>
      </c>
      <c r="AO189" s="460">
        <f t="shared" si="72"/>
        <v>7.4135600000000004</v>
      </c>
      <c r="AP189" s="470">
        <f t="shared" si="80"/>
        <v>200.16612000000001</v>
      </c>
    </row>
    <row r="190" spans="1:42" ht="25.5">
      <c r="A190" s="508" t="s">
        <v>413</v>
      </c>
      <c r="B190" s="216">
        <v>97585</v>
      </c>
      <c r="C190" s="509" t="s">
        <v>518</v>
      </c>
      <c r="D190" s="586" t="s">
        <v>174</v>
      </c>
      <c r="E190" s="511" t="s">
        <v>508</v>
      </c>
      <c r="F190" s="202">
        <v>8</v>
      </c>
      <c r="G190" s="202">
        <v>112.47</v>
      </c>
      <c r="H190" s="202">
        <f t="shared" si="76"/>
        <v>135.35764499999999</v>
      </c>
      <c r="I190" s="512">
        <f t="shared" si="77"/>
        <v>1082.8599999999999</v>
      </c>
      <c r="J190" s="55"/>
      <c r="K190" s="56"/>
      <c r="L190" s="57"/>
      <c r="M190" s="55"/>
      <c r="N190" s="56"/>
      <c r="O190" s="57"/>
      <c r="P190" s="58"/>
      <c r="Q190" s="53"/>
      <c r="R190" s="53"/>
      <c r="S190" s="53"/>
      <c r="T190" s="53"/>
      <c r="U190" s="59"/>
      <c r="V190" s="65">
        <f t="shared" si="68"/>
        <v>0</v>
      </c>
      <c r="W190" s="63">
        <f t="shared" si="78"/>
        <v>0</v>
      </c>
      <c r="X190" s="95">
        <f t="shared" si="67"/>
        <v>0</v>
      </c>
      <c r="Y190" s="101"/>
      <c r="Z190" s="63"/>
      <c r="AA190" s="77"/>
      <c r="AB190" s="86">
        <f t="shared" si="81"/>
        <v>0</v>
      </c>
      <c r="AC190" s="60">
        <f t="shared" si="82"/>
        <v>0</v>
      </c>
      <c r="AD190" s="57"/>
      <c r="AE190" s="55">
        <f t="shared" si="66"/>
        <v>8</v>
      </c>
      <c r="AF190" s="60">
        <f t="shared" si="64"/>
        <v>1082.8599999999999</v>
      </c>
      <c r="AG190" s="57">
        <f t="shared" si="65"/>
        <v>1</v>
      </c>
      <c r="AI190" s="55">
        <f t="shared" si="69"/>
        <v>8</v>
      </c>
      <c r="AJ190" s="452">
        <v>75.686499999999995</v>
      </c>
      <c r="AK190" s="460">
        <f t="shared" si="70"/>
        <v>91.088702749999996</v>
      </c>
      <c r="AL190" s="481">
        <f t="shared" si="79"/>
        <v>728.7</v>
      </c>
      <c r="AN190" s="473">
        <v>67.3</v>
      </c>
      <c r="AO190" s="460">
        <f t="shared" si="72"/>
        <v>80.995549999999994</v>
      </c>
      <c r="AP190" s="470">
        <f t="shared" si="80"/>
        <v>647.96439999999996</v>
      </c>
    </row>
    <row r="191" spans="1:42" ht="25.5">
      <c r="A191" s="508" t="s">
        <v>414</v>
      </c>
      <c r="B191" s="216">
        <v>97586</v>
      </c>
      <c r="C191" s="509" t="s">
        <v>518</v>
      </c>
      <c r="D191" s="586" t="s">
        <v>175</v>
      </c>
      <c r="E191" s="511" t="s">
        <v>508</v>
      </c>
      <c r="F191" s="202">
        <v>24</v>
      </c>
      <c r="G191" s="202">
        <v>153.22999999999999</v>
      </c>
      <c r="H191" s="202">
        <f t="shared" si="76"/>
        <v>184.412305</v>
      </c>
      <c r="I191" s="512">
        <f t="shared" si="77"/>
        <v>4425.8900000000003</v>
      </c>
      <c r="J191" s="55"/>
      <c r="K191" s="56"/>
      <c r="L191" s="57"/>
      <c r="M191" s="55"/>
      <c r="N191" s="56"/>
      <c r="O191" s="57"/>
      <c r="P191" s="58"/>
      <c r="Q191" s="53"/>
      <c r="R191" s="53"/>
      <c r="S191" s="53"/>
      <c r="T191" s="53"/>
      <c r="U191" s="59"/>
      <c r="V191" s="65">
        <f t="shared" si="68"/>
        <v>0</v>
      </c>
      <c r="W191" s="63">
        <f t="shared" si="78"/>
        <v>0</v>
      </c>
      <c r="X191" s="95">
        <f t="shared" si="67"/>
        <v>0</v>
      </c>
      <c r="Y191" s="101"/>
      <c r="Z191" s="63"/>
      <c r="AA191" s="77"/>
      <c r="AB191" s="86">
        <f t="shared" si="81"/>
        <v>0</v>
      </c>
      <c r="AC191" s="60">
        <f t="shared" si="82"/>
        <v>0</v>
      </c>
      <c r="AD191" s="57"/>
      <c r="AE191" s="55">
        <f t="shared" si="66"/>
        <v>24</v>
      </c>
      <c r="AF191" s="60">
        <f t="shared" si="64"/>
        <v>4425.8900000000003</v>
      </c>
      <c r="AG191" s="57">
        <f t="shared" si="65"/>
        <v>1</v>
      </c>
      <c r="AI191" s="55">
        <f t="shared" si="69"/>
        <v>24</v>
      </c>
      <c r="AJ191" s="452">
        <v>102.6285</v>
      </c>
      <c r="AK191" s="460">
        <f t="shared" si="70"/>
        <v>123.51339975</v>
      </c>
      <c r="AL191" s="481">
        <f t="shared" si="79"/>
        <v>2964.32</v>
      </c>
      <c r="AN191" s="473">
        <v>90.78</v>
      </c>
      <c r="AO191" s="460">
        <f t="shared" si="72"/>
        <v>109.25373</v>
      </c>
      <c r="AP191" s="470">
        <f t="shared" si="80"/>
        <v>2622.08952</v>
      </c>
    </row>
    <row r="192" spans="1:42" ht="25.5">
      <c r="A192" s="508" t="s">
        <v>415</v>
      </c>
      <c r="B192" s="216">
        <v>101883</v>
      </c>
      <c r="C192" s="509" t="s">
        <v>518</v>
      </c>
      <c r="D192" s="586" t="s">
        <v>176</v>
      </c>
      <c r="E192" s="511" t="s">
        <v>508</v>
      </c>
      <c r="F192" s="202">
        <v>1</v>
      </c>
      <c r="G192" s="202">
        <v>558.17999999999995</v>
      </c>
      <c r="H192" s="202">
        <f t="shared" si="76"/>
        <v>671.76962999999989</v>
      </c>
      <c r="I192" s="512">
        <f t="shared" si="77"/>
        <v>671.76</v>
      </c>
      <c r="J192" s="55"/>
      <c r="K192" s="56"/>
      <c r="L192" s="57"/>
      <c r="M192" s="55"/>
      <c r="N192" s="56"/>
      <c r="O192" s="57"/>
      <c r="P192" s="58"/>
      <c r="Q192" s="53"/>
      <c r="R192" s="53"/>
      <c r="S192" s="53"/>
      <c r="T192" s="53"/>
      <c r="U192" s="59"/>
      <c r="V192" s="65">
        <f t="shared" si="68"/>
        <v>0</v>
      </c>
      <c r="W192" s="63">
        <f t="shared" si="78"/>
        <v>0</v>
      </c>
      <c r="X192" s="95">
        <f t="shared" si="67"/>
        <v>0</v>
      </c>
      <c r="Y192" s="101"/>
      <c r="Z192" s="63"/>
      <c r="AA192" s="77"/>
      <c r="AB192" s="86">
        <f t="shared" si="81"/>
        <v>0</v>
      </c>
      <c r="AC192" s="60">
        <f t="shared" si="82"/>
        <v>0</v>
      </c>
      <c r="AD192" s="57"/>
      <c r="AE192" s="55">
        <f t="shared" si="66"/>
        <v>1</v>
      </c>
      <c r="AF192" s="60">
        <f t="shared" si="64"/>
        <v>671.76</v>
      </c>
      <c r="AG192" s="57">
        <f t="shared" si="65"/>
        <v>1</v>
      </c>
      <c r="AI192" s="55">
        <f t="shared" si="69"/>
        <v>1</v>
      </c>
      <c r="AJ192" s="452">
        <v>500.5265</v>
      </c>
      <c r="AK192" s="460">
        <f t="shared" si="70"/>
        <v>602.38364275000004</v>
      </c>
      <c r="AL192" s="481">
        <f t="shared" si="79"/>
        <v>602.38</v>
      </c>
      <c r="AN192" s="473">
        <v>431.62</v>
      </c>
      <c r="AO192" s="460">
        <f t="shared" si="72"/>
        <v>519.45466999999996</v>
      </c>
      <c r="AP192" s="470">
        <f t="shared" si="80"/>
        <v>519.45466999999996</v>
      </c>
    </row>
    <row r="193" spans="1:42" ht="25.5">
      <c r="A193" s="508" t="s">
        <v>416</v>
      </c>
      <c r="B193" s="216">
        <v>101880</v>
      </c>
      <c r="C193" s="509" t="s">
        <v>518</v>
      </c>
      <c r="D193" s="586" t="s">
        <v>177</v>
      </c>
      <c r="E193" s="511" t="s">
        <v>508</v>
      </c>
      <c r="F193" s="202">
        <v>2</v>
      </c>
      <c r="G193" s="202">
        <v>674.46</v>
      </c>
      <c r="H193" s="202">
        <f t="shared" si="76"/>
        <v>811.71261000000004</v>
      </c>
      <c r="I193" s="512">
        <f t="shared" si="77"/>
        <v>1623.42</v>
      </c>
      <c r="J193" s="55"/>
      <c r="K193" s="56"/>
      <c r="L193" s="57"/>
      <c r="M193" s="55"/>
      <c r="N193" s="56"/>
      <c r="O193" s="57"/>
      <c r="P193" s="58"/>
      <c r="Q193" s="53"/>
      <c r="R193" s="53"/>
      <c r="S193" s="53"/>
      <c r="T193" s="53"/>
      <c r="U193" s="59"/>
      <c r="V193" s="65">
        <f t="shared" si="68"/>
        <v>0</v>
      </c>
      <c r="W193" s="63">
        <f t="shared" si="78"/>
        <v>0</v>
      </c>
      <c r="X193" s="95">
        <f t="shared" si="67"/>
        <v>0</v>
      </c>
      <c r="Y193" s="101"/>
      <c r="Z193" s="63"/>
      <c r="AA193" s="77"/>
      <c r="AB193" s="86">
        <f t="shared" si="81"/>
        <v>0</v>
      </c>
      <c r="AC193" s="60">
        <f t="shared" si="82"/>
        <v>0</v>
      </c>
      <c r="AD193" s="57"/>
      <c r="AE193" s="55">
        <f t="shared" si="66"/>
        <v>2</v>
      </c>
      <c r="AF193" s="60">
        <f t="shared" si="64"/>
        <v>1623.42</v>
      </c>
      <c r="AG193" s="57">
        <f t="shared" si="65"/>
        <v>1</v>
      </c>
      <c r="AI193" s="55">
        <f t="shared" si="69"/>
        <v>2</v>
      </c>
      <c r="AJ193" s="452">
        <v>604.37099999999998</v>
      </c>
      <c r="AK193" s="460">
        <f t="shared" si="70"/>
        <v>727.36049849999995</v>
      </c>
      <c r="AL193" s="481">
        <f t="shared" si="79"/>
        <v>1454.72</v>
      </c>
      <c r="AN193" s="473">
        <v>521.26</v>
      </c>
      <c r="AO193" s="460">
        <f t="shared" si="72"/>
        <v>627.33641</v>
      </c>
      <c r="AP193" s="470">
        <f t="shared" si="80"/>
        <v>1254.67282</v>
      </c>
    </row>
    <row r="194" spans="1:42" ht="25.5">
      <c r="A194" s="508" t="s">
        <v>417</v>
      </c>
      <c r="B194" s="216">
        <v>101881</v>
      </c>
      <c r="C194" s="509" t="s">
        <v>518</v>
      </c>
      <c r="D194" s="586" t="s">
        <v>178</v>
      </c>
      <c r="E194" s="511" t="s">
        <v>508</v>
      </c>
      <c r="F194" s="202">
        <v>1</v>
      </c>
      <c r="G194" s="202">
        <v>969.59</v>
      </c>
      <c r="H194" s="202">
        <f t="shared" si="76"/>
        <v>1166.9015650000001</v>
      </c>
      <c r="I194" s="512">
        <f t="shared" si="77"/>
        <v>1166.9000000000001</v>
      </c>
      <c r="J194" s="55"/>
      <c r="K194" s="56"/>
      <c r="L194" s="57"/>
      <c r="M194" s="55"/>
      <c r="N194" s="56"/>
      <c r="O194" s="57"/>
      <c r="P194" s="58"/>
      <c r="Q194" s="53"/>
      <c r="R194" s="53"/>
      <c r="S194" s="53"/>
      <c r="T194" s="53"/>
      <c r="U194" s="59"/>
      <c r="V194" s="65">
        <f t="shared" si="68"/>
        <v>0</v>
      </c>
      <c r="W194" s="63">
        <f t="shared" si="78"/>
        <v>0</v>
      </c>
      <c r="X194" s="95">
        <f t="shared" si="67"/>
        <v>0</v>
      </c>
      <c r="Y194" s="101"/>
      <c r="Z194" s="63"/>
      <c r="AA194" s="77"/>
      <c r="AB194" s="86">
        <f t="shared" si="81"/>
        <v>0</v>
      </c>
      <c r="AC194" s="60">
        <f t="shared" si="82"/>
        <v>0</v>
      </c>
      <c r="AD194" s="57"/>
      <c r="AE194" s="55">
        <f t="shared" si="66"/>
        <v>1</v>
      </c>
      <c r="AF194" s="60">
        <f t="shared" si="64"/>
        <v>1166.9000000000001</v>
      </c>
      <c r="AG194" s="57">
        <f t="shared" si="65"/>
        <v>1</v>
      </c>
      <c r="AI194" s="55">
        <f t="shared" si="69"/>
        <v>1</v>
      </c>
      <c r="AJ194" s="452">
        <v>872.34699999999998</v>
      </c>
      <c r="AK194" s="460">
        <f t="shared" si="70"/>
        <v>1049.8696144999999</v>
      </c>
      <c r="AL194" s="481">
        <f t="shared" si="79"/>
        <v>1049.8599999999999</v>
      </c>
      <c r="AN194" s="473">
        <v>750.62</v>
      </c>
      <c r="AO194" s="460">
        <f t="shared" si="72"/>
        <v>903.37117000000001</v>
      </c>
      <c r="AP194" s="470">
        <f t="shared" si="80"/>
        <v>903.37117000000001</v>
      </c>
    </row>
    <row r="195" spans="1:42" ht="25.5">
      <c r="A195" s="508" t="s">
        <v>418</v>
      </c>
      <c r="B195" s="216">
        <v>97887</v>
      </c>
      <c r="C195" s="509" t="s">
        <v>518</v>
      </c>
      <c r="D195" s="586" t="s">
        <v>179</v>
      </c>
      <c r="E195" s="511" t="s">
        <v>508</v>
      </c>
      <c r="F195" s="202">
        <v>4</v>
      </c>
      <c r="G195" s="202">
        <v>271.14</v>
      </c>
      <c r="H195" s="202">
        <f t="shared" si="76"/>
        <v>326.31698999999998</v>
      </c>
      <c r="I195" s="512">
        <f t="shared" si="77"/>
        <v>1305.26</v>
      </c>
      <c r="J195" s="55"/>
      <c r="K195" s="56"/>
      <c r="L195" s="57"/>
      <c r="M195" s="55"/>
      <c r="N195" s="56"/>
      <c r="O195" s="57"/>
      <c r="P195" s="58"/>
      <c r="Q195" s="53"/>
      <c r="R195" s="53"/>
      <c r="S195" s="53"/>
      <c r="T195" s="53"/>
      <c r="U195" s="59"/>
      <c r="V195" s="65">
        <f t="shared" si="68"/>
        <v>0</v>
      </c>
      <c r="W195" s="63">
        <f t="shared" si="78"/>
        <v>0</v>
      </c>
      <c r="X195" s="95">
        <f t="shared" si="67"/>
        <v>0</v>
      </c>
      <c r="Y195" s="101"/>
      <c r="Z195" s="63"/>
      <c r="AA195" s="77"/>
      <c r="AB195" s="86">
        <f t="shared" si="81"/>
        <v>0</v>
      </c>
      <c r="AC195" s="60">
        <f t="shared" si="82"/>
        <v>0</v>
      </c>
      <c r="AD195" s="57"/>
      <c r="AE195" s="55">
        <f t="shared" si="66"/>
        <v>4</v>
      </c>
      <c r="AF195" s="60">
        <f t="shared" si="64"/>
        <v>1305.26</v>
      </c>
      <c r="AG195" s="57">
        <f t="shared" si="65"/>
        <v>1</v>
      </c>
      <c r="AI195" s="55">
        <f t="shared" si="69"/>
        <v>4</v>
      </c>
      <c r="AJ195" s="452">
        <v>231.0685</v>
      </c>
      <c r="AK195" s="460">
        <f t="shared" si="70"/>
        <v>278.09093975000002</v>
      </c>
      <c r="AL195" s="481">
        <f t="shared" si="79"/>
        <v>1112.3599999999999</v>
      </c>
      <c r="AN195" s="473">
        <v>219.71</v>
      </c>
      <c r="AO195" s="460">
        <f t="shared" si="72"/>
        <v>264.42098500000003</v>
      </c>
      <c r="AP195" s="470">
        <f t="shared" si="80"/>
        <v>1057.6839400000001</v>
      </c>
    </row>
    <row r="196" spans="1:42" ht="25.5">
      <c r="A196" s="508" t="s">
        <v>419</v>
      </c>
      <c r="B196" s="216">
        <v>97888</v>
      </c>
      <c r="C196" s="509" t="s">
        <v>518</v>
      </c>
      <c r="D196" s="586" t="s">
        <v>180</v>
      </c>
      <c r="E196" s="511" t="s">
        <v>508</v>
      </c>
      <c r="F196" s="202">
        <v>1</v>
      </c>
      <c r="G196" s="202">
        <v>528.25</v>
      </c>
      <c r="H196" s="202">
        <f t="shared" si="76"/>
        <v>635.748875</v>
      </c>
      <c r="I196" s="512">
        <f t="shared" si="77"/>
        <v>635.74</v>
      </c>
      <c r="J196" s="55"/>
      <c r="K196" s="56"/>
      <c r="L196" s="57"/>
      <c r="M196" s="55"/>
      <c r="N196" s="56"/>
      <c r="O196" s="57"/>
      <c r="P196" s="58"/>
      <c r="Q196" s="53"/>
      <c r="R196" s="53"/>
      <c r="S196" s="53"/>
      <c r="T196" s="53"/>
      <c r="U196" s="59"/>
      <c r="V196" s="65">
        <f t="shared" si="68"/>
        <v>0</v>
      </c>
      <c r="W196" s="63">
        <f t="shared" si="78"/>
        <v>0</v>
      </c>
      <c r="X196" s="95">
        <f t="shared" si="67"/>
        <v>0</v>
      </c>
      <c r="Y196" s="101"/>
      <c r="Z196" s="63"/>
      <c r="AA196" s="77"/>
      <c r="AB196" s="86">
        <f t="shared" si="81"/>
        <v>0</v>
      </c>
      <c r="AC196" s="60">
        <f t="shared" si="82"/>
        <v>0</v>
      </c>
      <c r="AD196" s="57"/>
      <c r="AE196" s="55">
        <f t="shared" si="66"/>
        <v>1</v>
      </c>
      <c r="AF196" s="60">
        <f t="shared" si="64"/>
        <v>635.74</v>
      </c>
      <c r="AG196" s="57">
        <f t="shared" si="65"/>
        <v>1</v>
      </c>
      <c r="AI196" s="55">
        <f t="shared" si="69"/>
        <v>1</v>
      </c>
      <c r="AJ196" s="452">
        <v>451.6585</v>
      </c>
      <c r="AK196" s="460">
        <f t="shared" si="70"/>
        <v>543.57100475000004</v>
      </c>
      <c r="AL196" s="481">
        <f t="shared" si="79"/>
        <v>543.57000000000005</v>
      </c>
      <c r="AN196" s="473">
        <v>427.66</v>
      </c>
      <c r="AO196" s="460">
        <f t="shared" si="72"/>
        <v>514.68880999999999</v>
      </c>
      <c r="AP196" s="470">
        <f t="shared" si="80"/>
        <v>514.68880999999999</v>
      </c>
    </row>
    <row r="197" spans="1:42">
      <c r="A197" s="508" t="s">
        <v>420</v>
      </c>
      <c r="B197" s="216">
        <v>93358</v>
      </c>
      <c r="C197" s="509" t="s">
        <v>518</v>
      </c>
      <c r="D197" s="586" t="s">
        <v>181</v>
      </c>
      <c r="E197" s="511" t="s">
        <v>510</v>
      </c>
      <c r="F197" s="202">
        <v>4.43</v>
      </c>
      <c r="G197" s="202">
        <v>76.31</v>
      </c>
      <c r="H197" s="202">
        <f t="shared" si="76"/>
        <v>91.839084999999997</v>
      </c>
      <c r="I197" s="512">
        <f t="shared" si="77"/>
        <v>406.84</v>
      </c>
      <c r="J197" s="55"/>
      <c r="K197" s="56"/>
      <c r="L197" s="57"/>
      <c r="M197" s="55"/>
      <c r="N197" s="56"/>
      <c r="O197" s="57"/>
      <c r="P197" s="58"/>
      <c r="Q197" s="53"/>
      <c r="R197" s="53"/>
      <c r="S197" s="53"/>
      <c r="T197" s="53"/>
      <c r="U197" s="59"/>
      <c r="V197" s="65">
        <f t="shared" si="68"/>
        <v>0</v>
      </c>
      <c r="W197" s="63">
        <f t="shared" si="78"/>
        <v>0</v>
      </c>
      <c r="X197" s="95">
        <f t="shared" si="67"/>
        <v>0</v>
      </c>
      <c r="Y197" s="101"/>
      <c r="Z197" s="63"/>
      <c r="AA197" s="77"/>
      <c r="AB197" s="86">
        <f t="shared" si="81"/>
        <v>0</v>
      </c>
      <c r="AC197" s="60">
        <f t="shared" si="82"/>
        <v>0</v>
      </c>
      <c r="AD197" s="57"/>
      <c r="AE197" s="55">
        <f t="shared" si="66"/>
        <v>4.43</v>
      </c>
      <c r="AF197" s="60">
        <f t="shared" si="64"/>
        <v>406.84</v>
      </c>
      <c r="AG197" s="57">
        <f t="shared" si="65"/>
        <v>1</v>
      </c>
      <c r="AI197" s="55">
        <f t="shared" si="69"/>
        <v>4.43</v>
      </c>
      <c r="AJ197" s="452">
        <v>58.814499999999995</v>
      </c>
      <c r="AK197" s="460">
        <f t="shared" si="70"/>
        <v>70.783250749999993</v>
      </c>
      <c r="AL197" s="481">
        <f t="shared" si="79"/>
        <v>313.56</v>
      </c>
      <c r="AN197" s="473">
        <v>58.82</v>
      </c>
      <c r="AO197" s="460">
        <f t="shared" si="72"/>
        <v>70.789870000000008</v>
      </c>
      <c r="AP197" s="470">
        <f t="shared" si="80"/>
        <v>313.59912410000004</v>
      </c>
    </row>
    <row r="198" spans="1:42">
      <c r="A198" s="508" t="s">
        <v>421</v>
      </c>
      <c r="B198" s="216">
        <v>93382</v>
      </c>
      <c r="C198" s="509" t="s">
        <v>518</v>
      </c>
      <c r="D198" s="586" t="s">
        <v>182</v>
      </c>
      <c r="E198" s="511" t="s">
        <v>510</v>
      </c>
      <c r="F198" s="202">
        <v>4.43</v>
      </c>
      <c r="G198" s="202">
        <v>26.58</v>
      </c>
      <c r="H198" s="202">
        <f t="shared" si="76"/>
        <v>31.98903</v>
      </c>
      <c r="I198" s="512">
        <f t="shared" si="77"/>
        <v>141.71</v>
      </c>
      <c r="J198" s="55"/>
      <c r="K198" s="56"/>
      <c r="L198" s="57"/>
      <c r="M198" s="55"/>
      <c r="N198" s="56"/>
      <c r="O198" s="57"/>
      <c r="P198" s="58"/>
      <c r="Q198" s="53"/>
      <c r="R198" s="53"/>
      <c r="S198" s="53"/>
      <c r="T198" s="53"/>
      <c r="U198" s="59"/>
      <c r="V198" s="65">
        <f t="shared" si="68"/>
        <v>0</v>
      </c>
      <c r="W198" s="63">
        <f t="shared" si="78"/>
        <v>0</v>
      </c>
      <c r="X198" s="95">
        <f t="shared" si="67"/>
        <v>0</v>
      </c>
      <c r="Y198" s="101"/>
      <c r="Z198" s="63"/>
      <c r="AA198" s="77"/>
      <c r="AB198" s="86">
        <f t="shared" si="81"/>
        <v>0</v>
      </c>
      <c r="AC198" s="60">
        <f t="shared" si="82"/>
        <v>0</v>
      </c>
      <c r="AD198" s="57"/>
      <c r="AE198" s="55">
        <f t="shared" si="66"/>
        <v>4.43</v>
      </c>
      <c r="AF198" s="60">
        <f t="shared" ref="AF198:AF260" si="83">SUM(I198-AC198)</f>
        <v>141.71</v>
      </c>
      <c r="AG198" s="57">
        <f t="shared" ref="AG198:AG260" si="84">SUM(AF198/I198)</f>
        <v>1</v>
      </c>
      <c r="AI198" s="55">
        <f t="shared" si="69"/>
        <v>4.43</v>
      </c>
      <c r="AJ198" s="452">
        <v>20.71</v>
      </c>
      <c r="AK198" s="460">
        <f t="shared" si="70"/>
        <v>24.924485000000001</v>
      </c>
      <c r="AL198" s="481">
        <f t="shared" si="79"/>
        <v>110.41</v>
      </c>
      <c r="AN198" s="473">
        <v>20.18</v>
      </c>
      <c r="AO198" s="460">
        <f t="shared" si="72"/>
        <v>24.286629999999999</v>
      </c>
      <c r="AP198" s="470">
        <f t="shared" si="80"/>
        <v>107.58977089999999</v>
      </c>
    </row>
    <row r="199" spans="1:42">
      <c r="A199" s="508" t="s">
        <v>257</v>
      </c>
      <c r="B199" s="216"/>
      <c r="C199" s="509"/>
      <c r="D199" s="520" t="s">
        <v>183</v>
      </c>
      <c r="E199" s="511"/>
      <c r="F199" s="202"/>
      <c r="G199" s="202"/>
      <c r="H199" s="202"/>
      <c r="I199" s="512">
        <f t="shared" si="77"/>
        <v>0</v>
      </c>
      <c r="J199" s="55"/>
      <c r="K199" s="56"/>
      <c r="L199" s="57"/>
      <c r="M199" s="55"/>
      <c r="N199" s="56"/>
      <c r="O199" s="57"/>
      <c r="P199" s="58"/>
      <c r="Q199" s="53"/>
      <c r="R199" s="53"/>
      <c r="S199" s="53"/>
      <c r="T199" s="53"/>
      <c r="U199" s="59"/>
      <c r="V199" s="65">
        <f t="shared" si="68"/>
        <v>0</v>
      </c>
      <c r="W199" s="63">
        <f t="shared" si="78"/>
        <v>0</v>
      </c>
      <c r="X199" s="95"/>
      <c r="Y199" s="101"/>
      <c r="Z199" s="63"/>
      <c r="AA199" s="77"/>
      <c r="AB199" s="86">
        <f t="shared" si="81"/>
        <v>0</v>
      </c>
      <c r="AC199" s="60">
        <f t="shared" si="82"/>
        <v>0</v>
      </c>
      <c r="AD199" s="57"/>
      <c r="AE199" s="55"/>
      <c r="AF199" s="60"/>
      <c r="AG199" s="57"/>
      <c r="AI199" s="55">
        <f t="shared" si="69"/>
        <v>0</v>
      </c>
      <c r="AJ199" s="452"/>
      <c r="AK199" s="460">
        <f t="shared" si="70"/>
        <v>0</v>
      </c>
      <c r="AL199" s="481">
        <f t="shared" si="79"/>
        <v>0</v>
      </c>
      <c r="AN199" s="473"/>
      <c r="AO199" s="460">
        <f t="shared" si="72"/>
        <v>0</v>
      </c>
      <c r="AP199" s="470">
        <f t="shared" si="80"/>
        <v>0</v>
      </c>
    </row>
    <row r="200" spans="1:42" ht="25.5">
      <c r="A200" s="508" t="s">
        <v>422</v>
      </c>
      <c r="B200" s="216" t="s">
        <v>536</v>
      </c>
      <c r="C200" s="509" t="s">
        <v>516</v>
      </c>
      <c r="D200" s="586" t="s">
        <v>184</v>
      </c>
      <c r="E200" s="511" t="s">
        <v>508</v>
      </c>
      <c r="F200" s="202">
        <v>4</v>
      </c>
      <c r="G200" s="202">
        <v>123.53</v>
      </c>
      <c r="H200" s="202">
        <f t="shared" si="76"/>
        <v>148.66835499999999</v>
      </c>
      <c r="I200" s="512">
        <f t="shared" si="77"/>
        <v>594.66999999999996</v>
      </c>
      <c r="J200" s="55"/>
      <c r="K200" s="56"/>
      <c r="L200" s="57"/>
      <c r="M200" s="55"/>
      <c r="N200" s="56"/>
      <c r="O200" s="57"/>
      <c r="P200" s="58"/>
      <c r="Q200" s="53"/>
      <c r="R200" s="53"/>
      <c r="S200" s="53"/>
      <c r="T200" s="53"/>
      <c r="U200" s="59"/>
      <c r="V200" s="65">
        <f t="shared" si="68"/>
        <v>0</v>
      </c>
      <c r="W200" s="63">
        <f t="shared" si="78"/>
        <v>0</v>
      </c>
      <c r="X200" s="95">
        <f t="shared" si="67"/>
        <v>0</v>
      </c>
      <c r="Y200" s="101"/>
      <c r="Z200" s="63"/>
      <c r="AA200" s="77"/>
      <c r="AB200" s="86">
        <f t="shared" si="81"/>
        <v>0</v>
      </c>
      <c r="AC200" s="60">
        <f t="shared" si="82"/>
        <v>0</v>
      </c>
      <c r="AD200" s="57"/>
      <c r="AE200" s="55">
        <f t="shared" ref="AE200:AE262" si="85">SUM(F200-AB200)</f>
        <v>4</v>
      </c>
      <c r="AF200" s="60">
        <f t="shared" si="83"/>
        <v>594.66999999999996</v>
      </c>
      <c r="AG200" s="57">
        <f t="shared" si="84"/>
        <v>1</v>
      </c>
      <c r="AI200" s="55">
        <f t="shared" si="69"/>
        <v>4</v>
      </c>
      <c r="AJ200" s="452">
        <v>85.357499999999987</v>
      </c>
      <c r="AK200" s="460">
        <f t="shared" si="70"/>
        <v>102.72775124999998</v>
      </c>
      <c r="AL200" s="481">
        <f t="shared" si="79"/>
        <v>410.91</v>
      </c>
      <c r="AN200" s="473">
        <v>86.38</v>
      </c>
      <c r="AO200" s="460">
        <f t="shared" si="72"/>
        <v>103.95832999999999</v>
      </c>
      <c r="AP200" s="470">
        <f t="shared" si="80"/>
        <v>415.83331999999996</v>
      </c>
    </row>
    <row r="201" spans="1:42">
      <c r="A201" s="508" t="s">
        <v>423</v>
      </c>
      <c r="B201" s="216" t="s">
        <v>537</v>
      </c>
      <c r="C201" s="509" t="s">
        <v>516</v>
      </c>
      <c r="D201" s="586" t="s">
        <v>185</v>
      </c>
      <c r="E201" s="511" t="s">
        <v>508</v>
      </c>
      <c r="F201" s="202">
        <v>4</v>
      </c>
      <c r="G201" s="202">
        <v>35.21</v>
      </c>
      <c r="H201" s="202">
        <f t="shared" si="76"/>
        <v>42.375235000000004</v>
      </c>
      <c r="I201" s="512">
        <f t="shared" si="77"/>
        <v>169.5</v>
      </c>
      <c r="J201" s="55"/>
      <c r="K201" s="56"/>
      <c r="L201" s="57"/>
      <c r="M201" s="55"/>
      <c r="N201" s="56"/>
      <c r="O201" s="57"/>
      <c r="P201" s="58"/>
      <c r="Q201" s="53"/>
      <c r="R201" s="53"/>
      <c r="S201" s="53"/>
      <c r="T201" s="53"/>
      <c r="U201" s="59"/>
      <c r="V201" s="65">
        <f t="shared" si="68"/>
        <v>0</v>
      </c>
      <c r="W201" s="63">
        <f t="shared" si="78"/>
        <v>0</v>
      </c>
      <c r="X201" s="95">
        <f t="shared" si="67"/>
        <v>0</v>
      </c>
      <c r="Y201" s="101"/>
      <c r="Z201" s="63"/>
      <c r="AA201" s="77"/>
      <c r="AB201" s="86">
        <f t="shared" si="81"/>
        <v>0</v>
      </c>
      <c r="AC201" s="60">
        <f t="shared" si="82"/>
        <v>0</v>
      </c>
      <c r="AD201" s="57"/>
      <c r="AE201" s="55">
        <f t="shared" si="85"/>
        <v>4</v>
      </c>
      <c r="AF201" s="60">
        <f t="shared" si="83"/>
        <v>169.5</v>
      </c>
      <c r="AG201" s="57">
        <f t="shared" si="84"/>
        <v>1</v>
      </c>
      <c r="AI201" s="55">
        <f t="shared" si="69"/>
        <v>4</v>
      </c>
      <c r="AJ201" s="452">
        <v>17.964500000000001</v>
      </c>
      <c r="AK201" s="460">
        <f t="shared" si="70"/>
        <v>21.620275750000001</v>
      </c>
      <c r="AL201" s="481">
        <f t="shared" si="79"/>
        <v>86.48</v>
      </c>
      <c r="AN201" s="473">
        <v>18.75</v>
      </c>
      <c r="AO201" s="460">
        <f t="shared" si="72"/>
        <v>22.565625000000001</v>
      </c>
      <c r="AP201" s="470">
        <f t="shared" si="80"/>
        <v>90.262500000000003</v>
      </c>
    </row>
    <row r="202" spans="1:42">
      <c r="A202" s="508" t="s">
        <v>424</v>
      </c>
      <c r="B202" s="216" t="s">
        <v>538</v>
      </c>
      <c r="C202" s="509" t="s">
        <v>516</v>
      </c>
      <c r="D202" s="586" t="s">
        <v>186</v>
      </c>
      <c r="E202" s="511" t="s">
        <v>508</v>
      </c>
      <c r="F202" s="202">
        <v>3</v>
      </c>
      <c r="G202" s="202">
        <v>184.27</v>
      </c>
      <c r="H202" s="202">
        <f t="shared" si="76"/>
        <v>221.768945</v>
      </c>
      <c r="I202" s="512">
        <f t="shared" si="77"/>
        <v>665.3</v>
      </c>
      <c r="J202" s="55"/>
      <c r="K202" s="56"/>
      <c r="L202" s="57"/>
      <c r="M202" s="55"/>
      <c r="N202" s="56"/>
      <c r="O202" s="57"/>
      <c r="P202" s="58"/>
      <c r="Q202" s="53"/>
      <c r="R202" s="53"/>
      <c r="S202" s="53"/>
      <c r="T202" s="53"/>
      <c r="U202" s="59"/>
      <c r="V202" s="65">
        <f t="shared" si="68"/>
        <v>0</v>
      </c>
      <c r="W202" s="63">
        <f t="shared" si="78"/>
        <v>0</v>
      </c>
      <c r="X202" s="95">
        <f t="shared" si="67"/>
        <v>0</v>
      </c>
      <c r="Y202" s="101"/>
      <c r="Z202" s="63"/>
      <c r="AA202" s="77"/>
      <c r="AB202" s="86">
        <f t="shared" si="81"/>
        <v>0</v>
      </c>
      <c r="AC202" s="60">
        <f t="shared" si="82"/>
        <v>0</v>
      </c>
      <c r="AD202" s="57"/>
      <c r="AE202" s="55">
        <f t="shared" si="85"/>
        <v>3</v>
      </c>
      <c r="AF202" s="60">
        <f t="shared" si="83"/>
        <v>665.3</v>
      </c>
      <c r="AG202" s="57">
        <f t="shared" si="84"/>
        <v>1</v>
      </c>
      <c r="AI202" s="55">
        <f t="shared" si="69"/>
        <v>3</v>
      </c>
      <c r="AJ202" s="452">
        <v>127.9555</v>
      </c>
      <c r="AK202" s="460">
        <f t="shared" si="70"/>
        <v>153.99444425000002</v>
      </c>
      <c r="AL202" s="481">
        <f t="shared" si="79"/>
        <v>461.98</v>
      </c>
      <c r="AN202" s="473">
        <v>129.41</v>
      </c>
      <c r="AO202" s="460">
        <f t="shared" si="72"/>
        <v>155.744935</v>
      </c>
      <c r="AP202" s="470">
        <f t="shared" si="80"/>
        <v>467.23480499999999</v>
      </c>
    </row>
    <row r="203" spans="1:42" ht="25.5">
      <c r="A203" s="508" t="s">
        <v>425</v>
      </c>
      <c r="B203" s="216" t="s">
        <v>539</v>
      </c>
      <c r="C203" s="509" t="s">
        <v>516</v>
      </c>
      <c r="D203" s="586" t="s">
        <v>187</v>
      </c>
      <c r="E203" s="511" t="s">
        <v>22</v>
      </c>
      <c r="F203" s="202">
        <v>21</v>
      </c>
      <c r="G203" s="202">
        <v>13.97</v>
      </c>
      <c r="H203" s="202">
        <f t="shared" si="76"/>
        <v>16.812895000000001</v>
      </c>
      <c r="I203" s="512">
        <f t="shared" si="77"/>
        <v>353.07</v>
      </c>
      <c r="J203" s="55"/>
      <c r="K203" s="56"/>
      <c r="L203" s="57"/>
      <c r="M203" s="55"/>
      <c r="N203" s="56"/>
      <c r="O203" s="57"/>
      <c r="P203" s="58"/>
      <c r="Q203" s="53"/>
      <c r="R203" s="53"/>
      <c r="S203" s="53"/>
      <c r="T203" s="53"/>
      <c r="U203" s="59"/>
      <c r="V203" s="65">
        <f t="shared" si="68"/>
        <v>0</v>
      </c>
      <c r="W203" s="63">
        <f t="shared" si="78"/>
        <v>0</v>
      </c>
      <c r="X203" s="95">
        <f t="shared" si="67"/>
        <v>0</v>
      </c>
      <c r="Y203" s="101"/>
      <c r="Z203" s="63"/>
      <c r="AA203" s="77"/>
      <c r="AB203" s="86">
        <f t="shared" si="81"/>
        <v>0</v>
      </c>
      <c r="AC203" s="60">
        <f t="shared" si="82"/>
        <v>0</v>
      </c>
      <c r="AD203" s="57"/>
      <c r="AE203" s="55">
        <f t="shared" si="85"/>
        <v>21</v>
      </c>
      <c r="AF203" s="60">
        <f t="shared" si="83"/>
        <v>353.07</v>
      </c>
      <c r="AG203" s="57">
        <f t="shared" si="84"/>
        <v>1</v>
      </c>
      <c r="AI203" s="55">
        <f t="shared" si="69"/>
        <v>21</v>
      </c>
      <c r="AJ203" s="452">
        <v>10.307499999999999</v>
      </c>
      <c r="AK203" s="460">
        <f t="shared" si="70"/>
        <v>12.405076249999999</v>
      </c>
      <c r="AL203" s="481">
        <f t="shared" si="79"/>
        <v>260.5</v>
      </c>
      <c r="AN203" s="473">
        <v>10.41</v>
      </c>
      <c r="AO203" s="460">
        <f t="shared" si="72"/>
        <v>12.528435</v>
      </c>
      <c r="AP203" s="470">
        <f t="shared" si="80"/>
        <v>263.09713499999998</v>
      </c>
    </row>
    <row r="204" spans="1:42">
      <c r="A204" s="508" t="s">
        <v>426</v>
      </c>
      <c r="B204" s="216" t="s">
        <v>540</v>
      </c>
      <c r="C204" s="509" t="s">
        <v>516</v>
      </c>
      <c r="D204" s="586" t="s">
        <v>188</v>
      </c>
      <c r="E204" s="511" t="s">
        <v>508</v>
      </c>
      <c r="F204" s="202">
        <v>3</v>
      </c>
      <c r="G204" s="202">
        <v>150.57</v>
      </c>
      <c r="H204" s="202">
        <f t="shared" si="76"/>
        <v>181.210995</v>
      </c>
      <c r="I204" s="512">
        <f t="shared" si="77"/>
        <v>543.63</v>
      </c>
      <c r="J204" s="55"/>
      <c r="K204" s="56"/>
      <c r="L204" s="57"/>
      <c r="M204" s="55"/>
      <c r="N204" s="56"/>
      <c r="O204" s="57"/>
      <c r="P204" s="58"/>
      <c r="Q204" s="53"/>
      <c r="R204" s="53"/>
      <c r="S204" s="53"/>
      <c r="T204" s="53"/>
      <c r="U204" s="59"/>
      <c r="V204" s="65">
        <f t="shared" si="68"/>
        <v>0</v>
      </c>
      <c r="W204" s="63">
        <f t="shared" si="78"/>
        <v>0</v>
      </c>
      <c r="X204" s="95">
        <f t="shared" ref="X204:X267" si="86">SUM(W204/I204)</f>
        <v>0</v>
      </c>
      <c r="Y204" s="101"/>
      <c r="Z204" s="63"/>
      <c r="AA204" s="77"/>
      <c r="AB204" s="86">
        <f t="shared" si="81"/>
        <v>0</v>
      </c>
      <c r="AC204" s="60">
        <f t="shared" si="82"/>
        <v>0</v>
      </c>
      <c r="AD204" s="57"/>
      <c r="AE204" s="55">
        <f t="shared" si="85"/>
        <v>3</v>
      </c>
      <c r="AF204" s="60">
        <f t="shared" si="83"/>
        <v>543.63</v>
      </c>
      <c r="AG204" s="57">
        <f t="shared" si="84"/>
        <v>1</v>
      </c>
      <c r="AI204" s="55">
        <f t="shared" si="69"/>
        <v>3</v>
      </c>
      <c r="AJ204" s="452">
        <v>102.9705</v>
      </c>
      <c r="AK204" s="460">
        <f t="shared" si="70"/>
        <v>123.92499675000001</v>
      </c>
      <c r="AL204" s="481">
        <f t="shared" si="79"/>
        <v>371.77</v>
      </c>
      <c r="AN204" s="473">
        <v>107.22</v>
      </c>
      <c r="AO204" s="460">
        <f t="shared" si="72"/>
        <v>129.03926999999999</v>
      </c>
      <c r="AP204" s="470">
        <f t="shared" si="80"/>
        <v>387.11780999999996</v>
      </c>
    </row>
    <row r="205" spans="1:42">
      <c r="A205" s="508" t="s">
        <v>427</v>
      </c>
      <c r="B205" s="216" t="s">
        <v>541</v>
      </c>
      <c r="C205" s="509" t="s">
        <v>516</v>
      </c>
      <c r="D205" s="586" t="s">
        <v>189</v>
      </c>
      <c r="E205" s="511" t="s">
        <v>508</v>
      </c>
      <c r="F205" s="202">
        <v>98</v>
      </c>
      <c r="G205" s="202">
        <v>8.4</v>
      </c>
      <c r="H205" s="202">
        <f t="shared" si="76"/>
        <v>10.109400000000001</v>
      </c>
      <c r="I205" s="512">
        <f t="shared" si="77"/>
        <v>990.72</v>
      </c>
      <c r="J205" s="55"/>
      <c r="K205" s="56"/>
      <c r="L205" s="57"/>
      <c r="M205" s="55"/>
      <c r="N205" s="56"/>
      <c r="O205" s="57"/>
      <c r="P205" s="58"/>
      <c r="Q205" s="53"/>
      <c r="R205" s="53"/>
      <c r="S205" s="53"/>
      <c r="T205" s="53"/>
      <c r="U205" s="59"/>
      <c r="V205" s="65">
        <f t="shared" si="68"/>
        <v>0</v>
      </c>
      <c r="W205" s="63">
        <f t="shared" si="78"/>
        <v>0</v>
      </c>
      <c r="X205" s="95">
        <f t="shared" si="86"/>
        <v>0</v>
      </c>
      <c r="Y205" s="101"/>
      <c r="Z205" s="63"/>
      <c r="AA205" s="77"/>
      <c r="AB205" s="86">
        <f t="shared" si="81"/>
        <v>0</v>
      </c>
      <c r="AC205" s="60">
        <f t="shared" si="82"/>
        <v>0</v>
      </c>
      <c r="AD205" s="57"/>
      <c r="AE205" s="55">
        <f t="shared" si="85"/>
        <v>98</v>
      </c>
      <c r="AF205" s="60">
        <f t="shared" si="83"/>
        <v>990.72</v>
      </c>
      <c r="AG205" s="57">
        <f t="shared" si="84"/>
        <v>1</v>
      </c>
      <c r="AI205" s="55">
        <f t="shared" si="69"/>
        <v>98</v>
      </c>
      <c r="AJ205" s="452">
        <v>5.8329999999999993</v>
      </c>
      <c r="AK205" s="460">
        <f t="shared" si="70"/>
        <v>7.0200154999999995</v>
      </c>
      <c r="AL205" s="481">
        <f t="shared" si="79"/>
        <v>687.96</v>
      </c>
      <c r="AN205" s="473">
        <v>5.84</v>
      </c>
      <c r="AO205" s="460">
        <f t="shared" si="72"/>
        <v>7.0284399999999998</v>
      </c>
      <c r="AP205" s="470">
        <f t="shared" si="80"/>
        <v>688.78711999999996</v>
      </c>
    </row>
    <row r="206" spans="1:42" ht="25.5">
      <c r="A206" s="508" t="s">
        <v>428</v>
      </c>
      <c r="B206" s="216" t="s">
        <v>542</v>
      </c>
      <c r="C206" s="509" t="s">
        <v>516</v>
      </c>
      <c r="D206" s="586" t="s">
        <v>190</v>
      </c>
      <c r="E206" s="511" t="s">
        <v>508</v>
      </c>
      <c r="F206" s="202">
        <v>50</v>
      </c>
      <c r="G206" s="202">
        <v>8.7200000000000006</v>
      </c>
      <c r="H206" s="202">
        <f t="shared" si="76"/>
        <v>10.494520000000001</v>
      </c>
      <c r="I206" s="512">
        <f t="shared" si="77"/>
        <v>524.72</v>
      </c>
      <c r="J206" s="55"/>
      <c r="K206" s="56"/>
      <c r="L206" s="57"/>
      <c r="M206" s="55"/>
      <c r="N206" s="56"/>
      <c r="O206" s="57"/>
      <c r="P206" s="58"/>
      <c r="Q206" s="53"/>
      <c r="R206" s="53"/>
      <c r="S206" s="53"/>
      <c r="T206" s="53"/>
      <c r="U206" s="59"/>
      <c r="V206" s="65">
        <f t="shared" si="68"/>
        <v>0</v>
      </c>
      <c r="W206" s="63">
        <f t="shared" si="78"/>
        <v>0</v>
      </c>
      <c r="X206" s="95">
        <f t="shared" si="86"/>
        <v>0</v>
      </c>
      <c r="Y206" s="101"/>
      <c r="Z206" s="63"/>
      <c r="AA206" s="77"/>
      <c r="AB206" s="86">
        <f t="shared" si="81"/>
        <v>0</v>
      </c>
      <c r="AC206" s="60">
        <f t="shared" si="82"/>
        <v>0</v>
      </c>
      <c r="AD206" s="57"/>
      <c r="AE206" s="55">
        <f t="shared" si="85"/>
        <v>50</v>
      </c>
      <c r="AF206" s="60">
        <f t="shared" si="83"/>
        <v>524.72</v>
      </c>
      <c r="AG206" s="57">
        <f t="shared" si="84"/>
        <v>1</v>
      </c>
      <c r="AI206" s="55">
        <f t="shared" si="69"/>
        <v>50</v>
      </c>
      <c r="AJ206" s="452">
        <v>6.0419999999999998</v>
      </c>
      <c r="AK206" s="460">
        <f t="shared" si="70"/>
        <v>7.271547</v>
      </c>
      <c r="AL206" s="481">
        <f t="shared" si="79"/>
        <v>363.57</v>
      </c>
      <c r="AN206" s="473">
        <v>6.05</v>
      </c>
      <c r="AO206" s="460">
        <f t="shared" si="72"/>
        <v>7.2811750000000002</v>
      </c>
      <c r="AP206" s="470">
        <f t="shared" si="80"/>
        <v>364.05875000000003</v>
      </c>
    </row>
    <row r="207" spans="1:42">
      <c r="A207" s="508" t="s">
        <v>429</v>
      </c>
      <c r="B207" s="216" t="s">
        <v>543</v>
      </c>
      <c r="C207" s="509" t="s">
        <v>516</v>
      </c>
      <c r="D207" s="586" t="s">
        <v>191</v>
      </c>
      <c r="E207" s="511" t="s">
        <v>508</v>
      </c>
      <c r="F207" s="202">
        <v>1</v>
      </c>
      <c r="G207" s="202">
        <v>9930.42</v>
      </c>
      <c r="H207" s="202">
        <f t="shared" si="76"/>
        <v>11951.260470000001</v>
      </c>
      <c r="I207" s="512">
        <f t="shared" si="77"/>
        <v>11951.26</v>
      </c>
      <c r="J207" s="55"/>
      <c r="K207" s="56"/>
      <c r="L207" s="57"/>
      <c r="M207" s="55"/>
      <c r="N207" s="56"/>
      <c r="O207" s="57"/>
      <c r="P207" s="58"/>
      <c r="Q207" s="53"/>
      <c r="R207" s="53"/>
      <c r="S207" s="53"/>
      <c r="T207" s="53"/>
      <c r="U207" s="59"/>
      <c r="V207" s="65">
        <f t="shared" ref="V207:V270" si="87">SUM(J207+S207)</f>
        <v>0</v>
      </c>
      <c r="W207" s="63">
        <f t="shared" si="78"/>
        <v>0</v>
      </c>
      <c r="X207" s="95">
        <f t="shared" si="86"/>
        <v>0</v>
      </c>
      <c r="Y207" s="101"/>
      <c r="Z207" s="63"/>
      <c r="AA207" s="77"/>
      <c r="AB207" s="86">
        <f t="shared" si="81"/>
        <v>0</v>
      </c>
      <c r="AC207" s="60">
        <f t="shared" si="82"/>
        <v>0</v>
      </c>
      <c r="AD207" s="57"/>
      <c r="AE207" s="55">
        <f t="shared" si="85"/>
        <v>1</v>
      </c>
      <c r="AF207" s="60">
        <f t="shared" si="83"/>
        <v>11951.26</v>
      </c>
      <c r="AG207" s="57">
        <f t="shared" si="84"/>
        <v>1</v>
      </c>
      <c r="AI207" s="55">
        <f t="shared" ref="AI207:AI270" si="88">SUM(F207)</f>
        <v>1</v>
      </c>
      <c r="AJ207" s="452">
        <v>10430.999999999998</v>
      </c>
      <c r="AK207" s="460">
        <f t="shared" ref="AK207:AK270" si="89">SUM(AJ207*1.2035)</f>
        <v>12553.708499999999</v>
      </c>
      <c r="AL207" s="481">
        <f t="shared" si="79"/>
        <v>12553.7</v>
      </c>
      <c r="AN207" s="473">
        <v>10967.34</v>
      </c>
      <c r="AO207" s="460">
        <f t="shared" ref="AO207:AO270" si="90">SUM(AN207*1.2035)</f>
        <v>13199.19369</v>
      </c>
      <c r="AP207" s="470">
        <f t="shared" si="80"/>
        <v>13199.19369</v>
      </c>
    </row>
    <row r="208" spans="1:42" ht="25.5">
      <c r="A208" s="508" t="s">
        <v>430</v>
      </c>
      <c r="B208" s="216" t="s">
        <v>544</v>
      </c>
      <c r="C208" s="509" t="s">
        <v>516</v>
      </c>
      <c r="D208" s="586" t="s">
        <v>192</v>
      </c>
      <c r="E208" s="511" t="s">
        <v>509</v>
      </c>
      <c r="F208" s="202">
        <v>2</v>
      </c>
      <c r="G208" s="202">
        <v>618.28</v>
      </c>
      <c r="H208" s="202">
        <f t="shared" si="76"/>
        <v>744.09997999999996</v>
      </c>
      <c r="I208" s="512">
        <f t="shared" si="77"/>
        <v>1488.19</v>
      </c>
      <c r="J208" s="55"/>
      <c r="K208" s="56"/>
      <c r="L208" s="57"/>
      <c r="M208" s="55"/>
      <c r="N208" s="56"/>
      <c r="O208" s="57"/>
      <c r="P208" s="58"/>
      <c r="Q208" s="53"/>
      <c r="R208" s="53"/>
      <c r="S208" s="53"/>
      <c r="T208" s="53"/>
      <c r="U208" s="59"/>
      <c r="V208" s="65">
        <f t="shared" si="87"/>
        <v>0</v>
      </c>
      <c r="W208" s="63">
        <f t="shared" si="78"/>
        <v>0</v>
      </c>
      <c r="X208" s="95">
        <f t="shared" si="86"/>
        <v>0</v>
      </c>
      <c r="Y208" s="101"/>
      <c r="Z208" s="63"/>
      <c r="AA208" s="77"/>
      <c r="AB208" s="86">
        <f t="shared" si="81"/>
        <v>0</v>
      </c>
      <c r="AC208" s="60">
        <f t="shared" si="82"/>
        <v>0</v>
      </c>
      <c r="AD208" s="57"/>
      <c r="AE208" s="55">
        <f t="shared" si="85"/>
        <v>2</v>
      </c>
      <c r="AF208" s="60">
        <f t="shared" si="83"/>
        <v>1488.19</v>
      </c>
      <c r="AG208" s="57">
        <f t="shared" si="84"/>
        <v>1</v>
      </c>
      <c r="AI208" s="55">
        <f t="shared" si="88"/>
        <v>2</v>
      </c>
      <c r="AJ208" s="452">
        <v>467.61849999999998</v>
      </c>
      <c r="AK208" s="460">
        <f t="shared" si="89"/>
        <v>562.77886475000003</v>
      </c>
      <c r="AL208" s="481">
        <f t="shared" si="79"/>
        <v>1125.55</v>
      </c>
      <c r="AN208" s="473">
        <v>427.99</v>
      </c>
      <c r="AO208" s="460">
        <f t="shared" si="90"/>
        <v>515.08596499999999</v>
      </c>
      <c r="AP208" s="470">
        <f t="shared" si="80"/>
        <v>1030.17193</v>
      </c>
    </row>
    <row r="209" spans="1:42">
      <c r="A209" s="508" t="s">
        <v>431</v>
      </c>
      <c r="B209" s="216" t="s">
        <v>545</v>
      </c>
      <c r="C209" s="509" t="s">
        <v>516</v>
      </c>
      <c r="D209" s="586" t="s">
        <v>193</v>
      </c>
      <c r="E209" s="511" t="s">
        <v>508</v>
      </c>
      <c r="F209" s="202">
        <v>12</v>
      </c>
      <c r="G209" s="202">
        <v>19.059999999999999</v>
      </c>
      <c r="H209" s="202">
        <f t="shared" si="76"/>
        <v>22.93871</v>
      </c>
      <c r="I209" s="512">
        <f t="shared" si="77"/>
        <v>275.26</v>
      </c>
      <c r="J209" s="55"/>
      <c r="K209" s="56"/>
      <c r="L209" s="57"/>
      <c r="M209" s="55"/>
      <c r="N209" s="56"/>
      <c r="O209" s="57"/>
      <c r="P209" s="58"/>
      <c r="Q209" s="53"/>
      <c r="R209" s="53"/>
      <c r="S209" s="53"/>
      <c r="T209" s="53"/>
      <c r="U209" s="59"/>
      <c r="V209" s="65">
        <f t="shared" si="87"/>
        <v>0</v>
      </c>
      <c r="W209" s="63">
        <f t="shared" si="78"/>
        <v>0</v>
      </c>
      <c r="X209" s="95">
        <f t="shared" si="86"/>
        <v>0</v>
      </c>
      <c r="Y209" s="101"/>
      <c r="Z209" s="63"/>
      <c r="AA209" s="77"/>
      <c r="AB209" s="86">
        <f t="shared" si="81"/>
        <v>0</v>
      </c>
      <c r="AC209" s="60">
        <f t="shared" si="82"/>
        <v>0</v>
      </c>
      <c r="AD209" s="57"/>
      <c r="AE209" s="55">
        <f t="shared" si="85"/>
        <v>12</v>
      </c>
      <c r="AF209" s="60">
        <f t="shared" si="83"/>
        <v>275.26</v>
      </c>
      <c r="AG209" s="57">
        <f t="shared" si="84"/>
        <v>1</v>
      </c>
      <c r="AI209" s="55">
        <f t="shared" si="88"/>
        <v>12</v>
      </c>
      <c r="AJ209" s="452">
        <v>14.202499999999999</v>
      </c>
      <c r="AK209" s="460">
        <f t="shared" si="89"/>
        <v>17.09270875</v>
      </c>
      <c r="AL209" s="481">
        <f t="shared" si="79"/>
        <v>205.11</v>
      </c>
      <c r="AN209" s="473">
        <v>14.05</v>
      </c>
      <c r="AO209" s="460">
        <f t="shared" si="90"/>
        <v>16.909175000000001</v>
      </c>
      <c r="AP209" s="470">
        <f t="shared" si="80"/>
        <v>202.9101</v>
      </c>
    </row>
    <row r="210" spans="1:42">
      <c r="A210" s="508" t="s">
        <v>432</v>
      </c>
      <c r="B210" s="216" t="s">
        <v>546</v>
      </c>
      <c r="C210" s="509" t="s">
        <v>516</v>
      </c>
      <c r="D210" s="586" t="s">
        <v>194</v>
      </c>
      <c r="E210" s="511" t="s">
        <v>508</v>
      </c>
      <c r="F210" s="202">
        <v>10</v>
      </c>
      <c r="G210" s="202">
        <v>20.57</v>
      </c>
      <c r="H210" s="202">
        <f t="shared" si="76"/>
        <v>24.755995000000002</v>
      </c>
      <c r="I210" s="512">
        <f t="shared" si="77"/>
        <v>247.55</v>
      </c>
      <c r="J210" s="55"/>
      <c r="K210" s="56"/>
      <c r="L210" s="57"/>
      <c r="M210" s="55"/>
      <c r="N210" s="56"/>
      <c r="O210" s="57"/>
      <c r="P210" s="58"/>
      <c r="Q210" s="53"/>
      <c r="R210" s="53"/>
      <c r="S210" s="53"/>
      <c r="T210" s="53"/>
      <c r="U210" s="59"/>
      <c r="V210" s="65">
        <f t="shared" si="87"/>
        <v>0</v>
      </c>
      <c r="W210" s="63">
        <f t="shared" si="78"/>
        <v>0</v>
      </c>
      <c r="X210" s="95">
        <f t="shared" si="86"/>
        <v>0</v>
      </c>
      <c r="Y210" s="101"/>
      <c r="Z210" s="63"/>
      <c r="AA210" s="77"/>
      <c r="AB210" s="86">
        <f t="shared" si="81"/>
        <v>0</v>
      </c>
      <c r="AC210" s="60">
        <f t="shared" si="82"/>
        <v>0</v>
      </c>
      <c r="AD210" s="57"/>
      <c r="AE210" s="55">
        <f t="shared" si="85"/>
        <v>10</v>
      </c>
      <c r="AF210" s="60">
        <f t="shared" si="83"/>
        <v>247.55</v>
      </c>
      <c r="AG210" s="57">
        <f t="shared" si="84"/>
        <v>1</v>
      </c>
      <c r="AI210" s="55">
        <f t="shared" si="88"/>
        <v>10</v>
      </c>
      <c r="AJ210" s="452">
        <v>15.323499999999999</v>
      </c>
      <c r="AK210" s="460">
        <f t="shared" si="89"/>
        <v>18.441832250000001</v>
      </c>
      <c r="AL210" s="481">
        <f t="shared" si="79"/>
        <v>184.41</v>
      </c>
      <c r="AN210" s="473">
        <v>15.14</v>
      </c>
      <c r="AO210" s="460">
        <f t="shared" si="90"/>
        <v>18.22099</v>
      </c>
      <c r="AP210" s="470">
        <f t="shared" si="80"/>
        <v>182.2099</v>
      </c>
    </row>
    <row r="211" spans="1:42">
      <c r="A211" s="508" t="s">
        <v>433</v>
      </c>
      <c r="B211" s="216" t="s">
        <v>547</v>
      </c>
      <c r="C211" s="509" t="s">
        <v>516</v>
      </c>
      <c r="D211" s="586" t="s">
        <v>195</v>
      </c>
      <c r="E211" s="511" t="s">
        <v>508</v>
      </c>
      <c r="F211" s="202">
        <v>8</v>
      </c>
      <c r="G211" s="202">
        <v>23.36</v>
      </c>
      <c r="H211" s="202">
        <f t="shared" si="76"/>
        <v>28.113759999999999</v>
      </c>
      <c r="I211" s="512">
        <f t="shared" si="77"/>
        <v>224.91</v>
      </c>
      <c r="J211" s="55"/>
      <c r="K211" s="56"/>
      <c r="L211" s="57"/>
      <c r="M211" s="55"/>
      <c r="N211" s="56"/>
      <c r="O211" s="57"/>
      <c r="P211" s="58"/>
      <c r="Q211" s="53"/>
      <c r="R211" s="53"/>
      <c r="S211" s="53"/>
      <c r="T211" s="53"/>
      <c r="U211" s="59"/>
      <c r="V211" s="65">
        <f t="shared" si="87"/>
        <v>0</v>
      </c>
      <c r="W211" s="63">
        <f t="shared" si="78"/>
        <v>0</v>
      </c>
      <c r="X211" s="95">
        <f t="shared" si="86"/>
        <v>0</v>
      </c>
      <c r="Y211" s="101"/>
      <c r="Z211" s="63"/>
      <c r="AA211" s="77"/>
      <c r="AB211" s="86">
        <f t="shared" si="81"/>
        <v>0</v>
      </c>
      <c r="AC211" s="60">
        <f t="shared" si="82"/>
        <v>0</v>
      </c>
      <c r="AD211" s="57"/>
      <c r="AE211" s="55">
        <f t="shared" si="85"/>
        <v>8</v>
      </c>
      <c r="AF211" s="60">
        <f t="shared" si="83"/>
        <v>224.91</v>
      </c>
      <c r="AG211" s="57">
        <f t="shared" si="84"/>
        <v>1</v>
      </c>
      <c r="AI211" s="55">
        <f t="shared" si="88"/>
        <v>8</v>
      </c>
      <c r="AJ211" s="452">
        <v>17.404</v>
      </c>
      <c r="AK211" s="460">
        <f t="shared" si="89"/>
        <v>20.945713999999999</v>
      </c>
      <c r="AL211" s="481">
        <f t="shared" si="79"/>
        <v>167.56</v>
      </c>
      <c r="AN211" s="473">
        <v>17.149999999999999</v>
      </c>
      <c r="AO211" s="460">
        <f t="shared" si="90"/>
        <v>20.640024999999998</v>
      </c>
      <c r="AP211" s="470">
        <f t="shared" si="80"/>
        <v>165.12019999999998</v>
      </c>
    </row>
    <row r="212" spans="1:42">
      <c r="A212" s="508" t="s">
        <v>257</v>
      </c>
      <c r="B212" s="216"/>
      <c r="C212" s="509"/>
      <c r="D212" s="510"/>
      <c r="E212" s="511"/>
      <c r="F212" s="202"/>
      <c r="G212" s="202"/>
      <c r="H212" s="202"/>
      <c r="I212" s="512"/>
      <c r="J212" s="55"/>
      <c r="K212" s="56"/>
      <c r="L212" s="57"/>
      <c r="M212" s="55"/>
      <c r="N212" s="56"/>
      <c r="O212" s="57"/>
      <c r="P212" s="58"/>
      <c r="Q212" s="53"/>
      <c r="R212" s="53"/>
      <c r="S212" s="53"/>
      <c r="T212" s="53"/>
      <c r="U212" s="59"/>
      <c r="V212" s="65">
        <f t="shared" si="87"/>
        <v>0</v>
      </c>
      <c r="W212" s="63">
        <f>SUM(V212*E212)</f>
        <v>0</v>
      </c>
      <c r="X212" s="95"/>
      <c r="Y212" s="101"/>
      <c r="Z212" s="63"/>
      <c r="AA212" s="77"/>
      <c r="AB212" s="86">
        <f t="shared" si="81"/>
        <v>0</v>
      </c>
      <c r="AC212" s="60">
        <f t="shared" si="82"/>
        <v>0</v>
      </c>
      <c r="AD212" s="57"/>
      <c r="AE212" s="55"/>
      <c r="AF212" s="60"/>
      <c r="AG212" s="57"/>
      <c r="AI212" s="55">
        <f t="shared" si="88"/>
        <v>0</v>
      </c>
      <c r="AJ212" s="452"/>
      <c r="AK212" s="460">
        <f t="shared" si="89"/>
        <v>0</v>
      </c>
      <c r="AL212" s="481">
        <f t="shared" si="79"/>
        <v>0</v>
      </c>
      <c r="AN212" s="473"/>
      <c r="AO212" s="460">
        <f t="shared" si="90"/>
        <v>0</v>
      </c>
      <c r="AP212" s="463">
        <f t="shared" ref="AP212" si="91">TRUNC((AM212*AO212),2)</f>
        <v>0</v>
      </c>
    </row>
    <row r="213" spans="1:42">
      <c r="A213" s="513" t="s">
        <v>434</v>
      </c>
      <c r="B213" s="514"/>
      <c r="C213" s="515"/>
      <c r="D213" s="516" t="s">
        <v>196</v>
      </c>
      <c r="E213" s="517"/>
      <c r="F213" s="518"/>
      <c r="G213" s="202"/>
      <c r="H213" s="518"/>
      <c r="I213" s="519">
        <f>SUM(I214:I236)</f>
        <v>24422.59</v>
      </c>
      <c r="J213" s="55"/>
      <c r="K213" s="56"/>
      <c r="L213" s="57"/>
      <c r="M213" s="55"/>
      <c r="N213" s="56"/>
      <c r="O213" s="57"/>
      <c r="P213" s="58"/>
      <c r="Q213" s="53"/>
      <c r="R213" s="53"/>
      <c r="S213" s="53"/>
      <c r="T213" s="53"/>
      <c r="U213" s="59"/>
      <c r="V213" s="65">
        <f t="shared" si="87"/>
        <v>0</v>
      </c>
      <c r="W213" s="63">
        <f>SUM(W214:W236)</f>
        <v>0</v>
      </c>
      <c r="X213" s="94">
        <f>SUM(W213/I213)</f>
        <v>0</v>
      </c>
      <c r="Y213" s="100"/>
      <c r="Z213" s="99"/>
      <c r="AA213" s="67"/>
      <c r="AB213" s="86">
        <f t="shared" si="81"/>
        <v>0</v>
      </c>
      <c r="AC213" s="60">
        <f>SUM(AC214:AC236)</f>
        <v>0</v>
      </c>
      <c r="AD213" s="57"/>
      <c r="AE213" s="55">
        <f t="shared" si="85"/>
        <v>0</v>
      </c>
      <c r="AF213" s="61">
        <f t="shared" si="83"/>
        <v>24422.59</v>
      </c>
      <c r="AG213" s="62">
        <f t="shared" si="84"/>
        <v>1</v>
      </c>
      <c r="AI213" s="55">
        <f t="shared" si="88"/>
        <v>0</v>
      </c>
      <c r="AJ213" s="453"/>
      <c r="AK213" s="460">
        <f t="shared" si="89"/>
        <v>0</v>
      </c>
      <c r="AL213" s="464">
        <f>SUM(AL214:AL236)</f>
        <v>16780.38</v>
      </c>
      <c r="AN213" s="474"/>
      <c r="AO213" s="460">
        <f t="shared" si="90"/>
        <v>0</v>
      </c>
      <c r="AP213" s="464">
        <f>SUM(AP214:AP236)</f>
        <v>15769.628990000003</v>
      </c>
    </row>
    <row r="214" spans="1:42" ht="18.75" customHeight="1">
      <c r="A214" s="508" t="s">
        <v>435</v>
      </c>
      <c r="B214" s="216">
        <v>92986</v>
      </c>
      <c r="C214" s="509" t="s">
        <v>518</v>
      </c>
      <c r="D214" s="586" t="s">
        <v>933</v>
      </c>
      <c r="E214" s="511" t="s">
        <v>22</v>
      </c>
      <c r="F214" s="202">
        <v>1</v>
      </c>
      <c r="G214" s="202">
        <v>36.450000000000003</v>
      </c>
      <c r="H214" s="202">
        <f t="shared" ref="H214:H236" si="92">SUM(G214*1.2035)</f>
        <v>43.867575000000002</v>
      </c>
      <c r="I214" s="512">
        <f t="shared" ref="I214:I236" si="93">TRUNC((F214*H214),2)</f>
        <v>43.86</v>
      </c>
      <c r="J214" s="55"/>
      <c r="K214" s="56"/>
      <c r="L214" s="57"/>
      <c r="M214" s="55"/>
      <c r="N214" s="56"/>
      <c r="O214" s="57"/>
      <c r="P214" s="58"/>
      <c r="Q214" s="53"/>
      <c r="R214" s="53"/>
      <c r="S214" s="53"/>
      <c r="T214" s="53"/>
      <c r="U214" s="59"/>
      <c r="V214" s="65">
        <f t="shared" si="87"/>
        <v>0</v>
      </c>
      <c r="W214" s="63">
        <f t="shared" ref="W214:W236" si="94">SUM(V214*H214)</f>
        <v>0</v>
      </c>
      <c r="X214" s="95">
        <f t="shared" si="86"/>
        <v>0</v>
      </c>
      <c r="Y214" s="101"/>
      <c r="Z214" s="63"/>
      <c r="AA214" s="77"/>
      <c r="AB214" s="86">
        <f t="shared" si="81"/>
        <v>0</v>
      </c>
      <c r="AC214" s="60">
        <f t="shared" si="82"/>
        <v>0</v>
      </c>
      <c r="AD214" s="57"/>
      <c r="AE214" s="55">
        <f t="shared" si="85"/>
        <v>1</v>
      </c>
      <c r="AF214" s="60">
        <f t="shared" si="83"/>
        <v>43.86</v>
      </c>
      <c r="AG214" s="57">
        <f t="shared" si="84"/>
        <v>1</v>
      </c>
      <c r="AI214" s="55">
        <f t="shared" si="88"/>
        <v>1</v>
      </c>
      <c r="AJ214" s="452">
        <v>34.855499999999999</v>
      </c>
      <c r="AK214" s="460">
        <f t="shared" si="89"/>
        <v>41.948594249999999</v>
      </c>
      <c r="AL214" s="481">
        <f t="shared" si="79"/>
        <v>41.94</v>
      </c>
      <c r="AN214" s="473">
        <v>26.52</v>
      </c>
      <c r="AO214" s="460">
        <f t="shared" si="90"/>
        <v>31.916820000000001</v>
      </c>
      <c r="AP214" s="470">
        <f t="shared" ref="AP214:AP236" si="95">SUM(AI214*AO214)</f>
        <v>31.916820000000001</v>
      </c>
    </row>
    <row r="215" spans="1:42" ht="25.5">
      <c r="A215" s="508" t="s">
        <v>436</v>
      </c>
      <c r="B215" s="216">
        <v>91856</v>
      </c>
      <c r="C215" s="509" t="s">
        <v>518</v>
      </c>
      <c r="D215" s="586" t="s">
        <v>197</v>
      </c>
      <c r="E215" s="511" t="s">
        <v>22</v>
      </c>
      <c r="F215" s="202">
        <v>1</v>
      </c>
      <c r="G215" s="202">
        <v>12.48</v>
      </c>
      <c r="H215" s="202">
        <f t="shared" si="92"/>
        <v>15.019680000000001</v>
      </c>
      <c r="I215" s="512">
        <f t="shared" si="93"/>
        <v>15.01</v>
      </c>
      <c r="J215" s="55"/>
      <c r="K215" s="56"/>
      <c r="L215" s="57"/>
      <c r="M215" s="55"/>
      <c r="N215" s="56"/>
      <c r="O215" s="57"/>
      <c r="P215" s="58"/>
      <c r="Q215" s="53"/>
      <c r="R215" s="53"/>
      <c r="S215" s="53"/>
      <c r="T215" s="53"/>
      <c r="U215" s="59"/>
      <c r="V215" s="65">
        <f t="shared" si="87"/>
        <v>0</v>
      </c>
      <c r="W215" s="63">
        <f t="shared" si="94"/>
        <v>0</v>
      </c>
      <c r="X215" s="95">
        <f t="shared" si="86"/>
        <v>0</v>
      </c>
      <c r="Y215" s="101"/>
      <c r="Z215" s="63"/>
      <c r="AA215" s="77"/>
      <c r="AB215" s="86">
        <f t="shared" si="81"/>
        <v>0</v>
      </c>
      <c r="AC215" s="60">
        <f t="shared" si="82"/>
        <v>0</v>
      </c>
      <c r="AD215" s="57"/>
      <c r="AE215" s="55">
        <f t="shared" si="85"/>
        <v>1</v>
      </c>
      <c r="AF215" s="60">
        <f t="shared" si="83"/>
        <v>15.01</v>
      </c>
      <c r="AG215" s="57">
        <f t="shared" si="84"/>
        <v>1</v>
      </c>
      <c r="AI215" s="55">
        <f t="shared" si="88"/>
        <v>1</v>
      </c>
      <c r="AJ215" s="452">
        <v>7.98</v>
      </c>
      <c r="AK215" s="460">
        <f t="shared" si="89"/>
        <v>9.6039300000000001</v>
      </c>
      <c r="AL215" s="481">
        <f t="shared" si="79"/>
        <v>9.6</v>
      </c>
      <c r="AN215" s="473">
        <v>7.9</v>
      </c>
      <c r="AO215" s="460">
        <f t="shared" si="90"/>
        <v>9.5076499999999999</v>
      </c>
      <c r="AP215" s="470">
        <f t="shared" si="95"/>
        <v>9.5076499999999999</v>
      </c>
    </row>
    <row r="216" spans="1:42">
      <c r="A216" s="508" t="s">
        <v>437</v>
      </c>
      <c r="B216" s="216">
        <v>96985</v>
      </c>
      <c r="C216" s="509" t="s">
        <v>518</v>
      </c>
      <c r="D216" s="586" t="s">
        <v>198</v>
      </c>
      <c r="E216" s="511" t="s">
        <v>508</v>
      </c>
      <c r="F216" s="202">
        <v>22</v>
      </c>
      <c r="G216" s="202">
        <v>83.95</v>
      </c>
      <c r="H216" s="202">
        <f t="shared" si="92"/>
        <v>101.03382500000001</v>
      </c>
      <c r="I216" s="512">
        <f t="shared" si="93"/>
        <v>2222.7399999999998</v>
      </c>
      <c r="J216" s="55"/>
      <c r="K216" s="56"/>
      <c r="L216" s="57"/>
      <c r="M216" s="55"/>
      <c r="N216" s="56"/>
      <c r="O216" s="57"/>
      <c r="P216" s="58"/>
      <c r="Q216" s="53"/>
      <c r="R216" s="53"/>
      <c r="S216" s="53"/>
      <c r="T216" s="53"/>
      <c r="U216" s="59"/>
      <c r="V216" s="65">
        <f t="shared" si="87"/>
        <v>0</v>
      </c>
      <c r="W216" s="63">
        <f t="shared" si="94"/>
        <v>0</v>
      </c>
      <c r="X216" s="95">
        <f t="shared" si="86"/>
        <v>0</v>
      </c>
      <c r="Y216" s="101"/>
      <c r="Z216" s="63"/>
      <c r="AA216" s="77"/>
      <c r="AB216" s="86">
        <f t="shared" si="81"/>
        <v>0</v>
      </c>
      <c r="AC216" s="60">
        <f t="shared" si="82"/>
        <v>0</v>
      </c>
      <c r="AD216" s="57"/>
      <c r="AE216" s="55">
        <f t="shared" si="85"/>
        <v>22</v>
      </c>
      <c r="AF216" s="60">
        <f t="shared" si="83"/>
        <v>2222.7399999999998</v>
      </c>
      <c r="AG216" s="57">
        <f t="shared" si="84"/>
        <v>1</v>
      </c>
      <c r="AI216" s="55">
        <f t="shared" si="88"/>
        <v>22</v>
      </c>
      <c r="AJ216" s="452">
        <v>46.530999999999999</v>
      </c>
      <c r="AK216" s="460">
        <f t="shared" si="89"/>
        <v>56.000058500000002</v>
      </c>
      <c r="AL216" s="481">
        <f t="shared" si="79"/>
        <v>1232</v>
      </c>
      <c r="AN216" s="473">
        <v>45.97</v>
      </c>
      <c r="AO216" s="460">
        <f t="shared" si="90"/>
        <v>55.324894999999998</v>
      </c>
      <c r="AP216" s="470">
        <f t="shared" si="95"/>
        <v>1217.14769</v>
      </c>
    </row>
    <row r="217" spans="1:42" ht="25.5">
      <c r="A217" s="508" t="s">
        <v>438</v>
      </c>
      <c r="B217" s="216">
        <v>91868</v>
      </c>
      <c r="C217" s="509" t="s">
        <v>518</v>
      </c>
      <c r="D217" s="586" t="s">
        <v>199</v>
      </c>
      <c r="E217" s="511" t="s">
        <v>22</v>
      </c>
      <c r="F217" s="202">
        <v>18</v>
      </c>
      <c r="G217" s="202">
        <v>14.38</v>
      </c>
      <c r="H217" s="202">
        <f t="shared" si="92"/>
        <v>17.306330000000003</v>
      </c>
      <c r="I217" s="512">
        <f t="shared" si="93"/>
        <v>311.51</v>
      </c>
      <c r="J217" s="55"/>
      <c r="K217" s="56"/>
      <c r="L217" s="57"/>
      <c r="M217" s="55"/>
      <c r="N217" s="56"/>
      <c r="O217" s="57"/>
      <c r="P217" s="58"/>
      <c r="Q217" s="53"/>
      <c r="R217" s="53"/>
      <c r="S217" s="53"/>
      <c r="T217" s="53"/>
      <c r="U217" s="59"/>
      <c r="V217" s="65">
        <f t="shared" si="87"/>
        <v>0</v>
      </c>
      <c r="W217" s="63">
        <f t="shared" si="94"/>
        <v>0</v>
      </c>
      <c r="X217" s="95">
        <f t="shared" si="86"/>
        <v>0</v>
      </c>
      <c r="Y217" s="101"/>
      <c r="Z217" s="63"/>
      <c r="AA217" s="77"/>
      <c r="AB217" s="86">
        <f t="shared" si="81"/>
        <v>0</v>
      </c>
      <c r="AC217" s="60">
        <f t="shared" si="82"/>
        <v>0</v>
      </c>
      <c r="AD217" s="57"/>
      <c r="AE217" s="55">
        <f t="shared" si="85"/>
        <v>18</v>
      </c>
      <c r="AF217" s="60">
        <f t="shared" si="83"/>
        <v>311.51</v>
      </c>
      <c r="AG217" s="57">
        <f t="shared" si="84"/>
        <v>1</v>
      </c>
      <c r="AI217" s="55">
        <f t="shared" si="88"/>
        <v>18</v>
      </c>
      <c r="AJ217" s="452">
        <v>8.426499999999999</v>
      </c>
      <c r="AK217" s="460">
        <f t="shared" si="89"/>
        <v>10.141292749999998</v>
      </c>
      <c r="AL217" s="481">
        <f t="shared" ref="AL217:AL280" si="96">TRUNC((AI217*AK217),2)</f>
        <v>182.54</v>
      </c>
      <c r="AN217" s="473">
        <v>8.2799999999999994</v>
      </c>
      <c r="AO217" s="460">
        <f t="shared" si="90"/>
        <v>9.9649799999999988</v>
      </c>
      <c r="AP217" s="470">
        <f t="shared" si="95"/>
        <v>179.36963999999998</v>
      </c>
    </row>
    <row r="218" spans="1:42">
      <c r="A218" s="508" t="s">
        <v>439</v>
      </c>
      <c r="B218" s="216">
        <v>93358</v>
      </c>
      <c r="C218" s="509" t="s">
        <v>518</v>
      </c>
      <c r="D218" s="586" t="s">
        <v>181</v>
      </c>
      <c r="E218" s="511" t="s">
        <v>510</v>
      </c>
      <c r="F218" s="202">
        <v>12</v>
      </c>
      <c r="G218" s="202">
        <v>76.31</v>
      </c>
      <c r="H218" s="202">
        <f t="shared" si="92"/>
        <v>91.839084999999997</v>
      </c>
      <c r="I218" s="512">
        <f t="shared" si="93"/>
        <v>1102.06</v>
      </c>
      <c r="J218" s="55"/>
      <c r="K218" s="56"/>
      <c r="L218" s="57"/>
      <c r="M218" s="55"/>
      <c r="N218" s="56"/>
      <c r="O218" s="57"/>
      <c r="P218" s="58"/>
      <c r="Q218" s="53"/>
      <c r="R218" s="53"/>
      <c r="S218" s="53"/>
      <c r="T218" s="53"/>
      <c r="U218" s="59"/>
      <c r="V218" s="65">
        <f t="shared" si="87"/>
        <v>0</v>
      </c>
      <c r="W218" s="63">
        <f t="shared" si="94"/>
        <v>0</v>
      </c>
      <c r="X218" s="95">
        <f t="shared" si="86"/>
        <v>0</v>
      </c>
      <c r="Y218" s="101"/>
      <c r="Z218" s="63"/>
      <c r="AA218" s="77"/>
      <c r="AB218" s="86">
        <f t="shared" si="81"/>
        <v>0</v>
      </c>
      <c r="AC218" s="60">
        <f t="shared" si="82"/>
        <v>0</v>
      </c>
      <c r="AD218" s="57"/>
      <c r="AE218" s="55">
        <f t="shared" si="85"/>
        <v>12</v>
      </c>
      <c r="AF218" s="60">
        <f t="shared" si="83"/>
        <v>1102.06</v>
      </c>
      <c r="AG218" s="57">
        <f t="shared" si="84"/>
        <v>1</v>
      </c>
      <c r="AI218" s="55">
        <f t="shared" si="88"/>
        <v>12</v>
      </c>
      <c r="AJ218" s="452">
        <v>58.814499999999995</v>
      </c>
      <c r="AK218" s="460">
        <f t="shared" si="89"/>
        <v>70.783250749999993</v>
      </c>
      <c r="AL218" s="481">
        <f t="shared" si="96"/>
        <v>849.39</v>
      </c>
      <c r="AN218" s="473">
        <v>58.82</v>
      </c>
      <c r="AO218" s="460">
        <f t="shared" si="90"/>
        <v>70.789870000000008</v>
      </c>
      <c r="AP218" s="470">
        <f t="shared" si="95"/>
        <v>849.47844000000009</v>
      </c>
    </row>
    <row r="219" spans="1:42">
      <c r="A219" s="508" t="s">
        <v>440</v>
      </c>
      <c r="B219" s="216">
        <v>93382</v>
      </c>
      <c r="C219" s="509" t="s">
        <v>518</v>
      </c>
      <c r="D219" s="586" t="s">
        <v>182</v>
      </c>
      <c r="E219" s="511" t="s">
        <v>510</v>
      </c>
      <c r="F219" s="202">
        <v>12</v>
      </c>
      <c r="G219" s="202">
        <v>26.58</v>
      </c>
      <c r="H219" s="202">
        <f t="shared" si="92"/>
        <v>31.98903</v>
      </c>
      <c r="I219" s="512">
        <f t="shared" si="93"/>
        <v>383.86</v>
      </c>
      <c r="J219" s="55"/>
      <c r="K219" s="56"/>
      <c r="L219" s="57"/>
      <c r="M219" s="55"/>
      <c r="N219" s="56"/>
      <c r="O219" s="57"/>
      <c r="P219" s="58"/>
      <c r="Q219" s="53"/>
      <c r="R219" s="53"/>
      <c r="S219" s="53"/>
      <c r="T219" s="53"/>
      <c r="U219" s="59"/>
      <c r="V219" s="65">
        <f t="shared" si="87"/>
        <v>0</v>
      </c>
      <c r="W219" s="63">
        <f t="shared" si="94"/>
        <v>0</v>
      </c>
      <c r="X219" s="95">
        <f t="shared" si="86"/>
        <v>0</v>
      </c>
      <c r="Y219" s="101"/>
      <c r="Z219" s="63"/>
      <c r="AA219" s="77"/>
      <c r="AB219" s="86">
        <f t="shared" si="81"/>
        <v>0</v>
      </c>
      <c r="AC219" s="60">
        <f t="shared" si="82"/>
        <v>0</v>
      </c>
      <c r="AD219" s="57"/>
      <c r="AE219" s="55">
        <f t="shared" si="85"/>
        <v>12</v>
      </c>
      <c r="AF219" s="60">
        <f t="shared" si="83"/>
        <v>383.86</v>
      </c>
      <c r="AG219" s="57">
        <f t="shared" si="84"/>
        <v>1</v>
      </c>
      <c r="AI219" s="55">
        <f t="shared" si="88"/>
        <v>12</v>
      </c>
      <c r="AJ219" s="452">
        <v>20.71</v>
      </c>
      <c r="AK219" s="460">
        <f t="shared" si="89"/>
        <v>24.924485000000001</v>
      </c>
      <c r="AL219" s="481">
        <f t="shared" si="96"/>
        <v>299.08999999999997</v>
      </c>
      <c r="AN219" s="473">
        <v>20.18</v>
      </c>
      <c r="AO219" s="460">
        <f t="shared" si="90"/>
        <v>24.286629999999999</v>
      </c>
      <c r="AP219" s="470">
        <f t="shared" si="95"/>
        <v>291.43955999999997</v>
      </c>
    </row>
    <row r="220" spans="1:42" ht="25.5">
      <c r="A220" s="508" t="s">
        <v>441</v>
      </c>
      <c r="B220" s="216">
        <v>97882</v>
      </c>
      <c r="C220" s="509" t="s">
        <v>518</v>
      </c>
      <c r="D220" s="586" t="s">
        <v>200</v>
      </c>
      <c r="E220" s="511" t="s">
        <v>508</v>
      </c>
      <c r="F220" s="202">
        <v>7</v>
      </c>
      <c r="G220" s="202">
        <v>211.78</v>
      </c>
      <c r="H220" s="202">
        <f t="shared" si="92"/>
        <v>254.87723</v>
      </c>
      <c r="I220" s="512">
        <f t="shared" si="93"/>
        <v>1784.14</v>
      </c>
      <c r="J220" s="55"/>
      <c r="K220" s="56"/>
      <c r="L220" s="57"/>
      <c r="M220" s="55"/>
      <c r="N220" s="56"/>
      <c r="O220" s="57"/>
      <c r="P220" s="58"/>
      <c r="Q220" s="53"/>
      <c r="R220" s="53"/>
      <c r="S220" s="53"/>
      <c r="T220" s="53"/>
      <c r="U220" s="59"/>
      <c r="V220" s="65">
        <f t="shared" si="87"/>
        <v>0</v>
      </c>
      <c r="W220" s="63">
        <f t="shared" si="94"/>
        <v>0</v>
      </c>
      <c r="X220" s="95">
        <f t="shared" si="86"/>
        <v>0</v>
      </c>
      <c r="Y220" s="101"/>
      <c r="Z220" s="63"/>
      <c r="AA220" s="77"/>
      <c r="AB220" s="86">
        <f t="shared" si="81"/>
        <v>0</v>
      </c>
      <c r="AC220" s="60">
        <f t="shared" si="82"/>
        <v>0</v>
      </c>
      <c r="AD220" s="57"/>
      <c r="AE220" s="55">
        <f t="shared" si="85"/>
        <v>7</v>
      </c>
      <c r="AF220" s="60">
        <f t="shared" si="83"/>
        <v>1784.14</v>
      </c>
      <c r="AG220" s="57">
        <f t="shared" si="84"/>
        <v>1</v>
      </c>
      <c r="AI220" s="55">
        <f t="shared" si="88"/>
        <v>7</v>
      </c>
      <c r="AJ220" s="452">
        <v>163.74200000000002</v>
      </c>
      <c r="AK220" s="460">
        <f t="shared" si="89"/>
        <v>197.06349700000001</v>
      </c>
      <c r="AL220" s="481">
        <f t="shared" si="96"/>
        <v>1379.44</v>
      </c>
      <c r="AN220" s="473">
        <v>138</v>
      </c>
      <c r="AO220" s="460">
        <f t="shared" si="90"/>
        <v>166.083</v>
      </c>
      <c r="AP220" s="470">
        <f t="shared" si="95"/>
        <v>1162.5809999999999</v>
      </c>
    </row>
    <row r="221" spans="1:42">
      <c r="A221" s="508" t="s">
        <v>257</v>
      </c>
      <c r="B221" s="216"/>
      <c r="C221" s="509"/>
      <c r="D221" s="520" t="s">
        <v>201</v>
      </c>
      <c r="E221" s="511"/>
      <c r="F221" s="202"/>
      <c r="G221" s="202"/>
      <c r="H221" s="202"/>
      <c r="I221" s="512">
        <f t="shared" si="93"/>
        <v>0</v>
      </c>
      <c r="J221" s="55"/>
      <c r="K221" s="56"/>
      <c r="L221" s="57"/>
      <c r="M221" s="55"/>
      <c r="N221" s="56"/>
      <c r="O221" s="57"/>
      <c r="P221" s="58"/>
      <c r="Q221" s="53"/>
      <c r="R221" s="53"/>
      <c r="S221" s="53"/>
      <c r="T221" s="53"/>
      <c r="U221" s="59"/>
      <c r="V221" s="65">
        <f t="shared" si="87"/>
        <v>0</v>
      </c>
      <c r="W221" s="63">
        <f t="shared" si="94"/>
        <v>0</v>
      </c>
      <c r="X221" s="95"/>
      <c r="Y221" s="101"/>
      <c r="Z221" s="63"/>
      <c r="AA221" s="77"/>
      <c r="AB221" s="86">
        <f t="shared" si="81"/>
        <v>0</v>
      </c>
      <c r="AC221" s="60">
        <f t="shared" si="82"/>
        <v>0</v>
      </c>
      <c r="AD221" s="57"/>
      <c r="AE221" s="55"/>
      <c r="AF221" s="60"/>
      <c r="AG221" s="57"/>
      <c r="AI221" s="55">
        <f t="shared" si="88"/>
        <v>0</v>
      </c>
      <c r="AJ221" s="452"/>
      <c r="AK221" s="460">
        <f t="shared" si="89"/>
        <v>0</v>
      </c>
      <c r="AL221" s="481">
        <f t="shared" si="96"/>
        <v>0</v>
      </c>
      <c r="AN221" s="473"/>
      <c r="AO221" s="460">
        <f t="shared" si="90"/>
        <v>0</v>
      </c>
      <c r="AP221" s="470">
        <f t="shared" si="95"/>
        <v>0</v>
      </c>
    </row>
    <row r="222" spans="1:42">
      <c r="A222" s="508" t="s">
        <v>442</v>
      </c>
      <c r="B222" s="216" t="s">
        <v>548</v>
      </c>
      <c r="C222" s="509" t="s">
        <v>516</v>
      </c>
      <c r="D222" s="520" t="s">
        <v>202</v>
      </c>
      <c r="E222" s="511" t="s">
        <v>508</v>
      </c>
      <c r="F222" s="202">
        <v>1</v>
      </c>
      <c r="G222" s="202">
        <v>500.84</v>
      </c>
      <c r="H222" s="202">
        <f t="shared" si="92"/>
        <v>602.76094000000001</v>
      </c>
      <c r="I222" s="512">
        <f t="shared" si="93"/>
        <v>602.76</v>
      </c>
      <c r="J222" s="55"/>
      <c r="K222" s="56"/>
      <c r="L222" s="57"/>
      <c r="M222" s="55"/>
      <c r="N222" s="56"/>
      <c r="O222" s="57"/>
      <c r="P222" s="58"/>
      <c r="Q222" s="53"/>
      <c r="R222" s="53"/>
      <c r="S222" s="53"/>
      <c r="T222" s="53"/>
      <c r="U222" s="59"/>
      <c r="V222" s="65">
        <f t="shared" si="87"/>
        <v>0</v>
      </c>
      <c r="W222" s="63">
        <f t="shared" si="94"/>
        <v>0</v>
      </c>
      <c r="X222" s="95">
        <f t="shared" si="86"/>
        <v>0</v>
      </c>
      <c r="Y222" s="101"/>
      <c r="Z222" s="63"/>
      <c r="AA222" s="77"/>
      <c r="AB222" s="86">
        <f t="shared" si="81"/>
        <v>0</v>
      </c>
      <c r="AC222" s="60">
        <f t="shared" si="82"/>
        <v>0</v>
      </c>
      <c r="AD222" s="57"/>
      <c r="AE222" s="55">
        <f t="shared" si="85"/>
        <v>1</v>
      </c>
      <c r="AF222" s="60">
        <f t="shared" si="83"/>
        <v>602.76</v>
      </c>
      <c r="AG222" s="57">
        <f t="shared" si="84"/>
        <v>1</v>
      </c>
      <c r="AI222" s="55">
        <f t="shared" si="88"/>
        <v>1</v>
      </c>
      <c r="AJ222" s="452">
        <v>397.29949999999997</v>
      </c>
      <c r="AK222" s="460">
        <f t="shared" si="89"/>
        <v>478.14994824999997</v>
      </c>
      <c r="AL222" s="481">
        <f t="shared" si="96"/>
        <v>478.14</v>
      </c>
      <c r="AN222" s="473">
        <v>353.48</v>
      </c>
      <c r="AO222" s="460">
        <f t="shared" si="90"/>
        <v>425.41318000000001</v>
      </c>
      <c r="AP222" s="470">
        <f t="shared" si="95"/>
        <v>425.41318000000001</v>
      </c>
    </row>
    <row r="223" spans="1:42">
      <c r="A223" s="508" t="s">
        <v>443</v>
      </c>
      <c r="B223" s="216" t="s">
        <v>549</v>
      </c>
      <c r="C223" s="509" t="s">
        <v>516</v>
      </c>
      <c r="D223" s="520" t="s">
        <v>203</v>
      </c>
      <c r="E223" s="511" t="s">
        <v>508</v>
      </c>
      <c r="F223" s="202">
        <v>6</v>
      </c>
      <c r="G223" s="202">
        <v>31.77</v>
      </c>
      <c r="H223" s="202">
        <f t="shared" si="92"/>
        <v>38.235194999999997</v>
      </c>
      <c r="I223" s="512">
        <f t="shared" si="93"/>
        <v>229.41</v>
      </c>
      <c r="J223" s="55"/>
      <c r="K223" s="56"/>
      <c r="L223" s="57"/>
      <c r="M223" s="55"/>
      <c r="N223" s="56"/>
      <c r="O223" s="57"/>
      <c r="P223" s="58"/>
      <c r="Q223" s="53"/>
      <c r="R223" s="53"/>
      <c r="S223" s="53"/>
      <c r="T223" s="53"/>
      <c r="U223" s="59"/>
      <c r="V223" s="65">
        <f t="shared" si="87"/>
        <v>0</v>
      </c>
      <c r="W223" s="63">
        <f t="shared" si="94"/>
        <v>0</v>
      </c>
      <c r="X223" s="95">
        <f t="shared" si="86"/>
        <v>0</v>
      </c>
      <c r="Y223" s="101"/>
      <c r="Z223" s="63"/>
      <c r="AA223" s="77"/>
      <c r="AB223" s="86">
        <f t="shared" si="81"/>
        <v>0</v>
      </c>
      <c r="AC223" s="60">
        <f t="shared" si="82"/>
        <v>0</v>
      </c>
      <c r="AD223" s="57"/>
      <c r="AE223" s="55">
        <f t="shared" si="85"/>
        <v>6</v>
      </c>
      <c r="AF223" s="60">
        <f t="shared" si="83"/>
        <v>229.41</v>
      </c>
      <c r="AG223" s="57">
        <f t="shared" si="84"/>
        <v>1</v>
      </c>
      <c r="AI223" s="55">
        <f t="shared" si="88"/>
        <v>6</v>
      </c>
      <c r="AJ223" s="452">
        <v>26.010999999999999</v>
      </c>
      <c r="AK223" s="460">
        <f t="shared" si="89"/>
        <v>31.3042385</v>
      </c>
      <c r="AL223" s="481">
        <f t="shared" si="96"/>
        <v>187.82</v>
      </c>
      <c r="AN223" s="473">
        <v>22.69</v>
      </c>
      <c r="AO223" s="460">
        <f t="shared" si="90"/>
        <v>27.307415000000002</v>
      </c>
      <c r="AP223" s="470">
        <f t="shared" si="95"/>
        <v>163.84449000000001</v>
      </c>
    </row>
    <row r="224" spans="1:42">
      <c r="A224" s="508" t="s">
        <v>444</v>
      </c>
      <c r="B224" s="216" t="s">
        <v>550</v>
      </c>
      <c r="C224" s="509" t="s">
        <v>516</v>
      </c>
      <c r="D224" s="520" t="s">
        <v>204</v>
      </c>
      <c r="E224" s="511" t="s">
        <v>508</v>
      </c>
      <c r="F224" s="202">
        <v>6</v>
      </c>
      <c r="G224" s="202">
        <v>30.8</v>
      </c>
      <c r="H224" s="202">
        <f t="shared" si="92"/>
        <v>37.067799999999998</v>
      </c>
      <c r="I224" s="512">
        <f t="shared" si="93"/>
        <v>222.4</v>
      </c>
      <c r="J224" s="55"/>
      <c r="K224" s="56"/>
      <c r="L224" s="57"/>
      <c r="M224" s="55"/>
      <c r="N224" s="56"/>
      <c r="O224" s="57"/>
      <c r="P224" s="58"/>
      <c r="Q224" s="53"/>
      <c r="R224" s="53"/>
      <c r="S224" s="53"/>
      <c r="T224" s="53"/>
      <c r="U224" s="59"/>
      <c r="V224" s="65">
        <f t="shared" si="87"/>
        <v>0</v>
      </c>
      <c r="W224" s="63">
        <f t="shared" si="94"/>
        <v>0</v>
      </c>
      <c r="X224" s="95">
        <f t="shared" si="86"/>
        <v>0</v>
      </c>
      <c r="Y224" s="101"/>
      <c r="Z224" s="63"/>
      <c r="AA224" s="77"/>
      <c r="AB224" s="86">
        <f t="shared" si="81"/>
        <v>0</v>
      </c>
      <c r="AC224" s="60">
        <f t="shared" si="82"/>
        <v>0</v>
      </c>
      <c r="AD224" s="57"/>
      <c r="AE224" s="55">
        <f t="shared" si="85"/>
        <v>6</v>
      </c>
      <c r="AF224" s="60">
        <f t="shared" si="83"/>
        <v>222.4</v>
      </c>
      <c r="AG224" s="57">
        <f t="shared" si="84"/>
        <v>1</v>
      </c>
      <c r="AI224" s="55">
        <f t="shared" si="88"/>
        <v>6</v>
      </c>
      <c r="AJ224" s="452">
        <v>20.567500000000003</v>
      </c>
      <c r="AK224" s="460">
        <f t="shared" si="89"/>
        <v>24.752986250000003</v>
      </c>
      <c r="AL224" s="481">
        <f t="shared" si="96"/>
        <v>148.51</v>
      </c>
      <c r="AN224" s="473">
        <v>15.32</v>
      </c>
      <c r="AO224" s="460">
        <f t="shared" si="90"/>
        <v>18.437619999999999</v>
      </c>
      <c r="AP224" s="470">
        <f t="shared" si="95"/>
        <v>110.62572</v>
      </c>
    </row>
    <row r="225" spans="1:42">
      <c r="A225" s="508" t="s">
        <v>445</v>
      </c>
      <c r="B225" s="216" t="s">
        <v>551</v>
      </c>
      <c r="C225" s="509" t="s">
        <v>516</v>
      </c>
      <c r="D225" s="520" t="s">
        <v>205</v>
      </c>
      <c r="E225" s="511" t="s">
        <v>508</v>
      </c>
      <c r="F225" s="202">
        <v>23</v>
      </c>
      <c r="G225" s="202">
        <v>24.59</v>
      </c>
      <c r="H225" s="202">
        <f t="shared" si="92"/>
        <v>29.594065000000001</v>
      </c>
      <c r="I225" s="512">
        <f t="shared" si="93"/>
        <v>680.66</v>
      </c>
      <c r="J225" s="55"/>
      <c r="K225" s="56"/>
      <c r="L225" s="57"/>
      <c r="M225" s="55"/>
      <c r="N225" s="56"/>
      <c r="O225" s="57"/>
      <c r="P225" s="58"/>
      <c r="Q225" s="53"/>
      <c r="R225" s="53"/>
      <c r="S225" s="53"/>
      <c r="T225" s="53"/>
      <c r="U225" s="59"/>
      <c r="V225" s="65">
        <f t="shared" si="87"/>
        <v>0</v>
      </c>
      <c r="W225" s="63">
        <f t="shared" si="94"/>
        <v>0</v>
      </c>
      <c r="X225" s="95">
        <f t="shared" si="86"/>
        <v>0</v>
      </c>
      <c r="Y225" s="101"/>
      <c r="Z225" s="63"/>
      <c r="AA225" s="77"/>
      <c r="AB225" s="86">
        <f t="shared" si="81"/>
        <v>0</v>
      </c>
      <c r="AC225" s="60">
        <f t="shared" si="82"/>
        <v>0</v>
      </c>
      <c r="AD225" s="57"/>
      <c r="AE225" s="55">
        <f t="shared" si="85"/>
        <v>23</v>
      </c>
      <c r="AF225" s="60">
        <f t="shared" si="83"/>
        <v>680.66</v>
      </c>
      <c r="AG225" s="57">
        <f t="shared" si="84"/>
        <v>1</v>
      </c>
      <c r="AI225" s="55">
        <f t="shared" si="88"/>
        <v>23</v>
      </c>
      <c r="AJ225" s="452">
        <v>24.643000000000001</v>
      </c>
      <c r="AK225" s="460">
        <f t="shared" si="89"/>
        <v>29.657850500000002</v>
      </c>
      <c r="AL225" s="481">
        <f t="shared" si="96"/>
        <v>682.13</v>
      </c>
      <c r="AN225" s="473">
        <v>20.100000000000001</v>
      </c>
      <c r="AO225" s="460">
        <f t="shared" si="90"/>
        <v>24.190350000000002</v>
      </c>
      <c r="AP225" s="470">
        <f t="shared" si="95"/>
        <v>556.37805000000003</v>
      </c>
    </row>
    <row r="226" spans="1:42" ht="25.5">
      <c r="A226" s="508" t="s">
        <v>446</v>
      </c>
      <c r="B226" s="216" t="s">
        <v>552</v>
      </c>
      <c r="C226" s="509" t="s">
        <v>516</v>
      </c>
      <c r="D226" s="520" t="s">
        <v>206</v>
      </c>
      <c r="E226" s="511" t="s">
        <v>508</v>
      </c>
      <c r="F226" s="202">
        <v>8</v>
      </c>
      <c r="G226" s="202">
        <v>17.52</v>
      </c>
      <c r="H226" s="202">
        <f t="shared" si="92"/>
        <v>21.085319999999999</v>
      </c>
      <c r="I226" s="512">
        <f t="shared" si="93"/>
        <v>168.68</v>
      </c>
      <c r="J226" s="55"/>
      <c r="K226" s="56"/>
      <c r="L226" s="57"/>
      <c r="M226" s="55"/>
      <c r="N226" s="56"/>
      <c r="O226" s="57"/>
      <c r="P226" s="58"/>
      <c r="Q226" s="53"/>
      <c r="R226" s="53"/>
      <c r="S226" s="53"/>
      <c r="T226" s="53"/>
      <c r="U226" s="59"/>
      <c r="V226" s="65">
        <f t="shared" si="87"/>
        <v>0</v>
      </c>
      <c r="W226" s="63">
        <f t="shared" si="94"/>
        <v>0</v>
      </c>
      <c r="X226" s="95">
        <f t="shared" si="86"/>
        <v>0</v>
      </c>
      <c r="Y226" s="101"/>
      <c r="Z226" s="63"/>
      <c r="AA226" s="77"/>
      <c r="AB226" s="86">
        <f t="shared" si="81"/>
        <v>0</v>
      </c>
      <c r="AC226" s="60">
        <f t="shared" si="82"/>
        <v>0</v>
      </c>
      <c r="AD226" s="57"/>
      <c r="AE226" s="55">
        <f t="shared" si="85"/>
        <v>8</v>
      </c>
      <c r="AF226" s="60">
        <f t="shared" si="83"/>
        <v>168.68</v>
      </c>
      <c r="AG226" s="57">
        <f t="shared" si="84"/>
        <v>1</v>
      </c>
      <c r="AI226" s="55">
        <f t="shared" si="88"/>
        <v>8</v>
      </c>
      <c r="AJ226" s="452">
        <v>12.511500000000002</v>
      </c>
      <c r="AK226" s="460">
        <f t="shared" si="89"/>
        <v>15.057590250000002</v>
      </c>
      <c r="AL226" s="481">
        <f t="shared" si="96"/>
        <v>120.46</v>
      </c>
      <c r="AN226" s="473">
        <v>9.94</v>
      </c>
      <c r="AO226" s="460">
        <f t="shared" si="90"/>
        <v>11.96279</v>
      </c>
      <c r="AP226" s="470">
        <f t="shared" si="95"/>
        <v>95.70232</v>
      </c>
    </row>
    <row r="227" spans="1:42">
      <c r="A227" s="508" t="s">
        <v>447</v>
      </c>
      <c r="B227" s="216" t="s">
        <v>553</v>
      </c>
      <c r="C227" s="509" t="s">
        <v>516</v>
      </c>
      <c r="D227" s="520" t="s">
        <v>207</v>
      </c>
      <c r="E227" s="511" t="s">
        <v>508</v>
      </c>
      <c r="F227" s="202">
        <v>6</v>
      </c>
      <c r="G227" s="202">
        <v>17.829999999999998</v>
      </c>
      <c r="H227" s="202">
        <f t="shared" si="92"/>
        <v>21.458404999999999</v>
      </c>
      <c r="I227" s="512">
        <f t="shared" si="93"/>
        <v>128.75</v>
      </c>
      <c r="J227" s="55"/>
      <c r="K227" s="56"/>
      <c r="L227" s="57"/>
      <c r="M227" s="55"/>
      <c r="N227" s="56"/>
      <c r="O227" s="57"/>
      <c r="P227" s="58"/>
      <c r="Q227" s="53"/>
      <c r="R227" s="53"/>
      <c r="S227" s="53"/>
      <c r="T227" s="53"/>
      <c r="U227" s="59"/>
      <c r="V227" s="65">
        <f t="shared" si="87"/>
        <v>0</v>
      </c>
      <c r="W227" s="63">
        <f t="shared" si="94"/>
        <v>0</v>
      </c>
      <c r="X227" s="95">
        <f t="shared" si="86"/>
        <v>0</v>
      </c>
      <c r="Y227" s="101"/>
      <c r="Z227" s="63"/>
      <c r="AA227" s="77"/>
      <c r="AB227" s="86">
        <f t="shared" si="81"/>
        <v>0</v>
      </c>
      <c r="AC227" s="60">
        <f t="shared" si="82"/>
        <v>0</v>
      </c>
      <c r="AD227" s="57"/>
      <c r="AE227" s="55">
        <f t="shared" si="85"/>
        <v>6</v>
      </c>
      <c r="AF227" s="60">
        <f t="shared" si="83"/>
        <v>128.75</v>
      </c>
      <c r="AG227" s="57">
        <f t="shared" si="84"/>
        <v>1</v>
      </c>
      <c r="AI227" s="55">
        <f t="shared" si="88"/>
        <v>6</v>
      </c>
      <c r="AJ227" s="452">
        <v>14.4495</v>
      </c>
      <c r="AK227" s="460">
        <f t="shared" si="89"/>
        <v>17.389973250000001</v>
      </c>
      <c r="AL227" s="481">
        <f t="shared" si="96"/>
        <v>104.33</v>
      </c>
      <c r="AN227" s="473">
        <v>14.88</v>
      </c>
      <c r="AO227" s="460">
        <f t="shared" si="90"/>
        <v>17.908080000000002</v>
      </c>
      <c r="AP227" s="470">
        <f t="shared" si="95"/>
        <v>107.44848000000002</v>
      </c>
    </row>
    <row r="228" spans="1:42">
      <c r="A228" s="508" t="s">
        <v>448</v>
      </c>
      <c r="B228" s="216" t="s">
        <v>554</v>
      </c>
      <c r="C228" s="509" t="s">
        <v>516</v>
      </c>
      <c r="D228" s="520" t="s">
        <v>208</v>
      </c>
      <c r="E228" s="511" t="s">
        <v>508</v>
      </c>
      <c r="F228" s="202">
        <v>6</v>
      </c>
      <c r="G228" s="202">
        <v>20.62</v>
      </c>
      <c r="H228" s="202">
        <f t="shared" si="92"/>
        <v>24.816170000000003</v>
      </c>
      <c r="I228" s="512">
        <f t="shared" si="93"/>
        <v>148.88999999999999</v>
      </c>
      <c r="J228" s="55"/>
      <c r="K228" s="56"/>
      <c r="L228" s="57"/>
      <c r="M228" s="55"/>
      <c r="N228" s="56"/>
      <c r="O228" s="57"/>
      <c r="P228" s="58"/>
      <c r="Q228" s="53"/>
      <c r="R228" s="53"/>
      <c r="S228" s="53"/>
      <c r="T228" s="53"/>
      <c r="U228" s="59"/>
      <c r="V228" s="65">
        <f t="shared" si="87"/>
        <v>0</v>
      </c>
      <c r="W228" s="63">
        <f t="shared" si="94"/>
        <v>0</v>
      </c>
      <c r="X228" s="95">
        <f t="shared" si="86"/>
        <v>0</v>
      </c>
      <c r="Y228" s="101"/>
      <c r="Z228" s="63"/>
      <c r="AA228" s="77"/>
      <c r="AB228" s="86">
        <f t="shared" si="81"/>
        <v>0</v>
      </c>
      <c r="AC228" s="60">
        <f t="shared" si="82"/>
        <v>0</v>
      </c>
      <c r="AD228" s="57"/>
      <c r="AE228" s="55">
        <f t="shared" si="85"/>
        <v>6</v>
      </c>
      <c r="AF228" s="60">
        <f t="shared" si="83"/>
        <v>148.88999999999999</v>
      </c>
      <c r="AG228" s="57">
        <f t="shared" si="84"/>
        <v>1</v>
      </c>
      <c r="AI228" s="55">
        <f t="shared" si="88"/>
        <v>6</v>
      </c>
      <c r="AJ228" s="452">
        <v>17.318499999999997</v>
      </c>
      <c r="AK228" s="460">
        <f t="shared" si="89"/>
        <v>20.842814749999995</v>
      </c>
      <c r="AL228" s="481">
        <f t="shared" si="96"/>
        <v>125.05</v>
      </c>
      <c r="AN228" s="473">
        <v>17.88</v>
      </c>
      <c r="AO228" s="460">
        <f t="shared" si="90"/>
        <v>21.51858</v>
      </c>
      <c r="AP228" s="470">
        <f t="shared" si="95"/>
        <v>129.11148</v>
      </c>
    </row>
    <row r="229" spans="1:42" ht="25.5">
      <c r="A229" s="508" t="s">
        <v>449</v>
      </c>
      <c r="B229" s="216" t="s">
        <v>555</v>
      </c>
      <c r="C229" s="509" t="s">
        <v>516</v>
      </c>
      <c r="D229" s="520" t="s">
        <v>190</v>
      </c>
      <c r="E229" s="511" t="s">
        <v>508</v>
      </c>
      <c r="F229" s="202">
        <v>18</v>
      </c>
      <c r="G229" s="202">
        <v>8.7200000000000006</v>
      </c>
      <c r="H229" s="202">
        <f t="shared" si="92"/>
        <v>10.494520000000001</v>
      </c>
      <c r="I229" s="512">
        <f t="shared" si="93"/>
        <v>188.9</v>
      </c>
      <c r="J229" s="55"/>
      <c r="K229" s="56"/>
      <c r="L229" s="57"/>
      <c r="M229" s="55"/>
      <c r="N229" s="56"/>
      <c r="O229" s="57"/>
      <c r="P229" s="58"/>
      <c r="Q229" s="53"/>
      <c r="R229" s="53"/>
      <c r="S229" s="53"/>
      <c r="T229" s="53"/>
      <c r="U229" s="59"/>
      <c r="V229" s="65">
        <f t="shared" si="87"/>
        <v>0</v>
      </c>
      <c r="W229" s="63">
        <f t="shared" si="94"/>
        <v>0</v>
      </c>
      <c r="X229" s="95">
        <f t="shared" si="86"/>
        <v>0</v>
      </c>
      <c r="Y229" s="101"/>
      <c r="Z229" s="63"/>
      <c r="AA229" s="77"/>
      <c r="AB229" s="86">
        <f t="shared" si="81"/>
        <v>0</v>
      </c>
      <c r="AC229" s="60">
        <f t="shared" si="82"/>
        <v>0</v>
      </c>
      <c r="AD229" s="57"/>
      <c r="AE229" s="55">
        <f t="shared" si="85"/>
        <v>18</v>
      </c>
      <c r="AF229" s="60">
        <f t="shared" si="83"/>
        <v>188.9</v>
      </c>
      <c r="AG229" s="57">
        <f t="shared" si="84"/>
        <v>1</v>
      </c>
      <c r="AI229" s="55">
        <f t="shared" si="88"/>
        <v>18</v>
      </c>
      <c r="AJ229" s="452">
        <v>6.0419999999999998</v>
      </c>
      <c r="AK229" s="460">
        <f t="shared" si="89"/>
        <v>7.271547</v>
      </c>
      <c r="AL229" s="481">
        <f t="shared" si="96"/>
        <v>130.88</v>
      </c>
      <c r="AN229" s="473">
        <v>6.05</v>
      </c>
      <c r="AO229" s="460">
        <f t="shared" si="90"/>
        <v>7.2811750000000002</v>
      </c>
      <c r="AP229" s="470">
        <f t="shared" si="95"/>
        <v>131.06115</v>
      </c>
    </row>
    <row r="230" spans="1:42">
      <c r="A230" s="508" t="s">
        <v>450</v>
      </c>
      <c r="B230" s="216" t="s">
        <v>556</v>
      </c>
      <c r="C230" s="509" t="s">
        <v>516</v>
      </c>
      <c r="D230" s="520" t="s">
        <v>209</v>
      </c>
      <c r="E230" s="511" t="s">
        <v>508</v>
      </c>
      <c r="F230" s="202">
        <v>2</v>
      </c>
      <c r="G230" s="202">
        <v>26.77</v>
      </c>
      <c r="H230" s="202">
        <f t="shared" si="92"/>
        <v>32.217694999999999</v>
      </c>
      <c r="I230" s="512">
        <f t="shared" si="93"/>
        <v>64.430000000000007</v>
      </c>
      <c r="J230" s="55"/>
      <c r="K230" s="56"/>
      <c r="L230" s="57"/>
      <c r="M230" s="55"/>
      <c r="N230" s="56"/>
      <c r="O230" s="57"/>
      <c r="P230" s="58"/>
      <c r="Q230" s="53"/>
      <c r="R230" s="53"/>
      <c r="S230" s="53"/>
      <c r="T230" s="53"/>
      <c r="U230" s="59"/>
      <c r="V230" s="65">
        <f t="shared" si="87"/>
        <v>0</v>
      </c>
      <c r="W230" s="63">
        <f t="shared" si="94"/>
        <v>0</v>
      </c>
      <c r="X230" s="95">
        <f t="shared" si="86"/>
        <v>0</v>
      </c>
      <c r="Y230" s="101"/>
      <c r="Z230" s="63"/>
      <c r="AA230" s="77"/>
      <c r="AB230" s="86">
        <f t="shared" si="81"/>
        <v>0</v>
      </c>
      <c r="AC230" s="60">
        <f t="shared" si="82"/>
        <v>0</v>
      </c>
      <c r="AD230" s="57"/>
      <c r="AE230" s="55">
        <f t="shared" si="85"/>
        <v>2</v>
      </c>
      <c r="AF230" s="60">
        <f t="shared" si="83"/>
        <v>64.430000000000007</v>
      </c>
      <c r="AG230" s="57">
        <f t="shared" si="84"/>
        <v>1</v>
      </c>
      <c r="AI230" s="55">
        <f t="shared" si="88"/>
        <v>2</v>
      </c>
      <c r="AJ230" s="452">
        <v>20.567500000000003</v>
      </c>
      <c r="AK230" s="460">
        <f t="shared" si="89"/>
        <v>24.752986250000003</v>
      </c>
      <c r="AL230" s="481">
        <f t="shared" si="96"/>
        <v>49.5</v>
      </c>
      <c r="AN230" s="473">
        <v>15.9</v>
      </c>
      <c r="AO230" s="460">
        <f t="shared" si="90"/>
        <v>19.135650000000002</v>
      </c>
      <c r="AP230" s="470">
        <f t="shared" si="95"/>
        <v>38.271300000000004</v>
      </c>
    </row>
    <row r="231" spans="1:42">
      <c r="A231" s="508" t="s">
        <v>451</v>
      </c>
      <c r="B231" s="216" t="s">
        <v>557</v>
      </c>
      <c r="C231" s="509" t="s">
        <v>516</v>
      </c>
      <c r="D231" s="520" t="s">
        <v>210</v>
      </c>
      <c r="E231" s="511" t="s">
        <v>508</v>
      </c>
      <c r="F231" s="202">
        <v>58</v>
      </c>
      <c r="G231" s="202">
        <v>1.56</v>
      </c>
      <c r="H231" s="202">
        <f t="shared" si="92"/>
        <v>1.8774600000000001</v>
      </c>
      <c r="I231" s="512">
        <f t="shared" si="93"/>
        <v>108.89</v>
      </c>
      <c r="J231" s="55"/>
      <c r="K231" s="56"/>
      <c r="L231" s="57"/>
      <c r="M231" s="55"/>
      <c r="N231" s="56"/>
      <c r="O231" s="57"/>
      <c r="P231" s="58"/>
      <c r="Q231" s="53"/>
      <c r="R231" s="53"/>
      <c r="S231" s="53"/>
      <c r="T231" s="53"/>
      <c r="U231" s="59"/>
      <c r="V231" s="65">
        <f t="shared" si="87"/>
        <v>0</v>
      </c>
      <c r="W231" s="63">
        <f t="shared" si="94"/>
        <v>0</v>
      </c>
      <c r="X231" s="95">
        <f t="shared" si="86"/>
        <v>0</v>
      </c>
      <c r="Y231" s="101"/>
      <c r="Z231" s="63"/>
      <c r="AA231" s="77"/>
      <c r="AB231" s="86">
        <f t="shared" si="81"/>
        <v>0</v>
      </c>
      <c r="AC231" s="60">
        <f t="shared" si="82"/>
        <v>0</v>
      </c>
      <c r="AD231" s="57"/>
      <c r="AE231" s="55">
        <f t="shared" si="85"/>
        <v>58</v>
      </c>
      <c r="AF231" s="60">
        <f t="shared" si="83"/>
        <v>108.89</v>
      </c>
      <c r="AG231" s="57">
        <f t="shared" si="84"/>
        <v>1</v>
      </c>
      <c r="AI231" s="55">
        <f t="shared" si="88"/>
        <v>58</v>
      </c>
      <c r="AJ231" s="452">
        <v>1.0924999999999998</v>
      </c>
      <c r="AK231" s="460">
        <f t="shared" si="89"/>
        <v>1.3148237499999997</v>
      </c>
      <c r="AL231" s="481">
        <f t="shared" si="96"/>
        <v>76.25</v>
      </c>
      <c r="AN231" s="473">
        <v>1.05</v>
      </c>
      <c r="AO231" s="460">
        <f t="shared" si="90"/>
        <v>1.2636750000000001</v>
      </c>
      <c r="AP231" s="470">
        <f t="shared" si="95"/>
        <v>73.293150000000011</v>
      </c>
    </row>
    <row r="232" spans="1:42">
      <c r="A232" s="508" t="s">
        <v>452</v>
      </c>
      <c r="B232" s="216" t="s">
        <v>558</v>
      </c>
      <c r="C232" s="509" t="s">
        <v>516</v>
      </c>
      <c r="D232" s="520" t="s">
        <v>211</v>
      </c>
      <c r="E232" s="511" t="s">
        <v>508</v>
      </c>
      <c r="F232" s="202">
        <v>58</v>
      </c>
      <c r="G232" s="202">
        <v>5.18</v>
      </c>
      <c r="H232" s="202">
        <f t="shared" si="92"/>
        <v>6.2341299999999995</v>
      </c>
      <c r="I232" s="512">
        <f t="shared" si="93"/>
        <v>361.57</v>
      </c>
      <c r="J232" s="55"/>
      <c r="K232" s="56"/>
      <c r="L232" s="57"/>
      <c r="M232" s="55"/>
      <c r="N232" s="56"/>
      <c r="O232" s="57"/>
      <c r="P232" s="58"/>
      <c r="Q232" s="53"/>
      <c r="R232" s="53"/>
      <c r="S232" s="53"/>
      <c r="T232" s="53"/>
      <c r="U232" s="59"/>
      <c r="V232" s="65">
        <f t="shared" si="87"/>
        <v>0</v>
      </c>
      <c r="W232" s="63">
        <f t="shared" si="94"/>
        <v>0</v>
      </c>
      <c r="X232" s="95">
        <f t="shared" si="86"/>
        <v>0</v>
      </c>
      <c r="Y232" s="101"/>
      <c r="Z232" s="63"/>
      <c r="AA232" s="77"/>
      <c r="AB232" s="86">
        <f t="shared" si="81"/>
        <v>0</v>
      </c>
      <c r="AC232" s="60">
        <f t="shared" si="82"/>
        <v>0</v>
      </c>
      <c r="AD232" s="57"/>
      <c r="AE232" s="55">
        <f t="shared" si="85"/>
        <v>58</v>
      </c>
      <c r="AF232" s="60">
        <f t="shared" si="83"/>
        <v>361.57</v>
      </c>
      <c r="AG232" s="57">
        <f t="shared" si="84"/>
        <v>1</v>
      </c>
      <c r="AI232" s="55">
        <f t="shared" si="88"/>
        <v>58</v>
      </c>
      <c r="AJ232" s="452">
        <v>3.5530000000000008</v>
      </c>
      <c r="AK232" s="460">
        <f t="shared" si="89"/>
        <v>4.2760355000000008</v>
      </c>
      <c r="AL232" s="481">
        <f t="shared" si="96"/>
        <v>248.01</v>
      </c>
      <c r="AN232" s="473">
        <v>3.46</v>
      </c>
      <c r="AO232" s="460">
        <f t="shared" si="90"/>
        <v>4.16411</v>
      </c>
      <c r="AP232" s="470">
        <f t="shared" si="95"/>
        <v>241.51838000000001</v>
      </c>
    </row>
    <row r="233" spans="1:42">
      <c r="A233" s="508" t="s">
        <v>453</v>
      </c>
      <c r="B233" s="216" t="s">
        <v>559</v>
      </c>
      <c r="C233" s="509" t="s">
        <v>516</v>
      </c>
      <c r="D233" s="520" t="s">
        <v>212</v>
      </c>
      <c r="E233" s="511" t="s">
        <v>22</v>
      </c>
      <c r="F233" s="202">
        <v>133</v>
      </c>
      <c r="G233" s="202">
        <v>46.11</v>
      </c>
      <c r="H233" s="202">
        <f t="shared" si="92"/>
        <v>55.493385000000004</v>
      </c>
      <c r="I233" s="512">
        <f t="shared" si="93"/>
        <v>7380.62</v>
      </c>
      <c r="J233" s="55"/>
      <c r="K233" s="56"/>
      <c r="L233" s="57"/>
      <c r="M233" s="55"/>
      <c r="N233" s="56"/>
      <c r="O233" s="57"/>
      <c r="P233" s="58"/>
      <c r="Q233" s="53"/>
      <c r="R233" s="53"/>
      <c r="S233" s="53"/>
      <c r="T233" s="53"/>
      <c r="U233" s="59"/>
      <c r="V233" s="65">
        <f t="shared" si="87"/>
        <v>0</v>
      </c>
      <c r="W233" s="63">
        <f t="shared" si="94"/>
        <v>0</v>
      </c>
      <c r="X233" s="95">
        <f t="shared" si="86"/>
        <v>0</v>
      </c>
      <c r="Y233" s="101"/>
      <c r="Z233" s="63"/>
      <c r="AA233" s="77"/>
      <c r="AB233" s="86">
        <f t="shared" si="81"/>
        <v>0</v>
      </c>
      <c r="AC233" s="60">
        <f t="shared" si="82"/>
        <v>0</v>
      </c>
      <c r="AD233" s="57"/>
      <c r="AE233" s="55">
        <f t="shared" si="85"/>
        <v>133</v>
      </c>
      <c r="AF233" s="60">
        <f t="shared" si="83"/>
        <v>7380.62</v>
      </c>
      <c r="AG233" s="57">
        <f t="shared" si="84"/>
        <v>1</v>
      </c>
      <c r="AI233" s="55">
        <f t="shared" si="88"/>
        <v>133</v>
      </c>
      <c r="AJ233" s="452">
        <v>29.943999999999999</v>
      </c>
      <c r="AK233" s="460">
        <f t="shared" si="89"/>
        <v>36.037604000000002</v>
      </c>
      <c r="AL233" s="481">
        <f t="shared" si="96"/>
        <v>4793</v>
      </c>
      <c r="AN233" s="473">
        <v>28.28</v>
      </c>
      <c r="AO233" s="460">
        <f t="shared" si="90"/>
        <v>34.034980000000004</v>
      </c>
      <c r="AP233" s="470">
        <f t="shared" si="95"/>
        <v>4526.6523400000005</v>
      </c>
    </row>
    <row r="234" spans="1:42">
      <c r="A234" s="508" t="s">
        <v>454</v>
      </c>
      <c r="B234" s="216" t="s">
        <v>560</v>
      </c>
      <c r="C234" s="509" t="s">
        <v>516</v>
      </c>
      <c r="D234" s="520" t="s">
        <v>213</v>
      </c>
      <c r="E234" s="511" t="s">
        <v>22</v>
      </c>
      <c r="F234" s="202">
        <v>80</v>
      </c>
      <c r="G234" s="202">
        <v>66.180000000000007</v>
      </c>
      <c r="H234" s="202">
        <f t="shared" si="92"/>
        <v>79.647630000000007</v>
      </c>
      <c r="I234" s="512">
        <f t="shared" si="93"/>
        <v>6371.81</v>
      </c>
      <c r="J234" s="55"/>
      <c r="K234" s="56"/>
      <c r="L234" s="57"/>
      <c r="M234" s="55"/>
      <c r="N234" s="56"/>
      <c r="O234" s="57"/>
      <c r="P234" s="58"/>
      <c r="Q234" s="53"/>
      <c r="R234" s="53"/>
      <c r="S234" s="53"/>
      <c r="T234" s="53"/>
      <c r="U234" s="59"/>
      <c r="V234" s="65">
        <f t="shared" si="87"/>
        <v>0</v>
      </c>
      <c r="W234" s="63">
        <f t="shared" si="94"/>
        <v>0</v>
      </c>
      <c r="X234" s="95">
        <f t="shared" si="86"/>
        <v>0</v>
      </c>
      <c r="Y234" s="101"/>
      <c r="Z234" s="63"/>
      <c r="AA234" s="77"/>
      <c r="AB234" s="86">
        <f t="shared" si="81"/>
        <v>0</v>
      </c>
      <c r="AC234" s="60">
        <f t="shared" si="82"/>
        <v>0</v>
      </c>
      <c r="AD234" s="57"/>
      <c r="AE234" s="55">
        <f t="shared" si="85"/>
        <v>80</v>
      </c>
      <c r="AF234" s="60">
        <f t="shared" si="83"/>
        <v>6371.81</v>
      </c>
      <c r="AG234" s="57">
        <f t="shared" si="84"/>
        <v>1</v>
      </c>
      <c r="AI234" s="55">
        <f t="shared" si="88"/>
        <v>80</v>
      </c>
      <c r="AJ234" s="452">
        <v>42.322500000000005</v>
      </c>
      <c r="AK234" s="460">
        <f t="shared" si="89"/>
        <v>50.935128750000004</v>
      </c>
      <c r="AL234" s="481">
        <f t="shared" si="96"/>
        <v>4074.81</v>
      </c>
      <c r="AN234" s="473">
        <v>40.01</v>
      </c>
      <c r="AO234" s="460">
        <f t="shared" si="90"/>
        <v>48.152034999999998</v>
      </c>
      <c r="AP234" s="470">
        <f t="shared" si="95"/>
        <v>3852.1628000000001</v>
      </c>
    </row>
    <row r="235" spans="1:42">
      <c r="A235" s="508" t="s">
        <v>455</v>
      </c>
      <c r="B235" s="216" t="s">
        <v>561</v>
      </c>
      <c r="C235" s="509" t="s">
        <v>516</v>
      </c>
      <c r="D235" s="520" t="s">
        <v>214</v>
      </c>
      <c r="E235" s="511" t="s">
        <v>508</v>
      </c>
      <c r="F235" s="202">
        <v>30</v>
      </c>
      <c r="G235" s="202">
        <v>35.71</v>
      </c>
      <c r="H235" s="202">
        <f t="shared" si="92"/>
        <v>42.976984999999999</v>
      </c>
      <c r="I235" s="512">
        <f t="shared" si="93"/>
        <v>1289.3</v>
      </c>
      <c r="J235" s="55"/>
      <c r="K235" s="56"/>
      <c r="L235" s="57"/>
      <c r="M235" s="55"/>
      <c r="N235" s="56"/>
      <c r="O235" s="57"/>
      <c r="P235" s="58"/>
      <c r="Q235" s="53"/>
      <c r="R235" s="53"/>
      <c r="S235" s="53"/>
      <c r="T235" s="53"/>
      <c r="U235" s="59"/>
      <c r="V235" s="65">
        <f t="shared" si="87"/>
        <v>0</v>
      </c>
      <c r="W235" s="63">
        <f t="shared" si="94"/>
        <v>0</v>
      </c>
      <c r="X235" s="95">
        <f t="shared" si="86"/>
        <v>0</v>
      </c>
      <c r="Y235" s="101"/>
      <c r="Z235" s="63"/>
      <c r="AA235" s="77"/>
      <c r="AB235" s="86">
        <f t="shared" si="81"/>
        <v>0</v>
      </c>
      <c r="AC235" s="60">
        <f t="shared" si="82"/>
        <v>0</v>
      </c>
      <c r="AD235" s="57"/>
      <c r="AE235" s="55">
        <f t="shared" si="85"/>
        <v>30</v>
      </c>
      <c r="AF235" s="60">
        <f t="shared" si="83"/>
        <v>1289.3</v>
      </c>
      <c r="AG235" s="57">
        <f t="shared" si="84"/>
        <v>1</v>
      </c>
      <c r="AI235" s="55">
        <f t="shared" si="88"/>
        <v>30</v>
      </c>
      <c r="AJ235" s="452">
        <v>29.1935</v>
      </c>
      <c r="AK235" s="460">
        <f t="shared" si="89"/>
        <v>35.13437725</v>
      </c>
      <c r="AL235" s="481">
        <f t="shared" si="96"/>
        <v>1054.03</v>
      </c>
      <c r="AN235" s="473">
        <v>29.72</v>
      </c>
      <c r="AO235" s="460">
        <f t="shared" si="90"/>
        <v>35.76802</v>
      </c>
      <c r="AP235" s="470">
        <f t="shared" si="95"/>
        <v>1073.0406</v>
      </c>
    </row>
    <row r="236" spans="1:42">
      <c r="A236" s="508" t="s">
        <v>456</v>
      </c>
      <c r="B236" s="216" t="s">
        <v>562</v>
      </c>
      <c r="C236" s="509" t="s">
        <v>516</v>
      </c>
      <c r="D236" s="520" t="s">
        <v>215</v>
      </c>
      <c r="E236" s="511" t="s">
        <v>508</v>
      </c>
      <c r="F236" s="202">
        <v>30</v>
      </c>
      <c r="G236" s="202">
        <v>16.96</v>
      </c>
      <c r="H236" s="202">
        <f t="shared" si="92"/>
        <v>20.411360000000002</v>
      </c>
      <c r="I236" s="512">
        <f t="shared" si="93"/>
        <v>612.34</v>
      </c>
      <c r="J236" s="55"/>
      <c r="K236" s="56"/>
      <c r="L236" s="57"/>
      <c r="M236" s="55"/>
      <c r="N236" s="56"/>
      <c r="O236" s="57"/>
      <c r="P236" s="58"/>
      <c r="Q236" s="53"/>
      <c r="R236" s="53"/>
      <c r="S236" s="53"/>
      <c r="T236" s="53"/>
      <c r="U236" s="59"/>
      <c r="V236" s="65">
        <f t="shared" si="87"/>
        <v>0</v>
      </c>
      <c r="W236" s="63">
        <f t="shared" si="94"/>
        <v>0</v>
      </c>
      <c r="X236" s="95">
        <f t="shared" si="86"/>
        <v>0</v>
      </c>
      <c r="Y236" s="101"/>
      <c r="Z236" s="63"/>
      <c r="AA236" s="77"/>
      <c r="AB236" s="86">
        <f t="shared" si="81"/>
        <v>0</v>
      </c>
      <c r="AC236" s="60">
        <f t="shared" si="82"/>
        <v>0</v>
      </c>
      <c r="AD236" s="57"/>
      <c r="AE236" s="55">
        <f t="shared" si="85"/>
        <v>30</v>
      </c>
      <c r="AF236" s="60">
        <f t="shared" si="83"/>
        <v>612.34</v>
      </c>
      <c r="AG236" s="57">
        <f t="shared" si="84"/>
        <v>1</v>
      </c>
      <c r="AI236" s="55">
        <f t="shared" si="88"/>
        <v>30</v>
      </c>
      <c r="AJ236" s="452">
        <v>14.221500000000002</v>
      </c>
      <c r="AK236" s="460">
        <f t="shared" si="89"/>
        <v>17.115575250000003</v>
      </c>
      <c r="AL236" s="481">
        <f t="shared" si="96"/>
        <v>513.46</v>
      </c>
      <c r="AN236" s="473">
        <v>13.95</v>
      </c>
      <c r="AO236" s="460">
        <f t="shared" si="90"/>
        <v>16.788824999999999</v>
      </c>
      <c r="AP236" s="470">
        <f t="shared" si="95"/>
        <v>503.66474999999997</v>
      </c>
    </row>
    <row r="237" spans="1:42">
      <c r="A237" s="508" t="s">
        <v>257</v>
      </c>
      <c r="B237" s="216"/>
      <c r="C237" s="509"/>
      <c r="D237" s="510"/>
      <c r="E237" s="511"/>
      <c r="F237" s="202"/>
      <c r="G237" s="202"/>
      <c r="H237" s="202"/>
      <c r="I237" s="512"/>
      <c r="J237" s="55"/>
      <c r="K237" s="56"/>
      <c r="L237" s="57"/>
      <c r="M237" s="55"/>
      <c r="N237" s="56"/>
      <c r="O237" s="57"/>
      <c r="P237" s="58"/>
      <c r="Q237" s="53"/>
      <c r="R237" s="53"/>
      <c r="S237" s="53"/>
      <c r="T237" s="53"/>
      <c r="U237" s="59"/>
      <c r="V237" s="65">
        <f t="shared" si="87"/>
        <v>0</v>
      </c>
      <c r="W237" s="63">
        <f>SUM(V237*E237)</f>
        <v>0</v>
      </c>
      <c r="X237" s="95"/>
      <c r="Y237" s="101"/>
      <c r="Z237" s="63"/>
      <c r="AA237" s="77"/>
      <c r="AB237" s="86">
        <f t="shared" si="81"/>
        <v>0</v>
      </c>
      <c r="AC237" s="60">
        <f t="shared" si="82"/>
        <v>0</v>
      </c>
      <c r="AD237" s="57"/>
      <c r="AE237" s="55"/>
      <c r="AF237" s="60"/>
      <c r="AG237" s="57"/>
      <c r="AI237" s="55">
        <f t="shared" si="88"/>
        <v>0</v>
      </c>
      <c r="AJ237" s="452"/>
      <c r="AK237" s="460">
        <f t="shared" si="89"/>
        <v>0</v>
      </c>
      <c r="AL237" s="481">
        <f t="shared" si="96"/>
        <v>0</v>
      </c>
      <c r="AN237" s="473"/>
      <c r="AO237" s="460">
        <f t="shared" si="90"/>
        <v>0</v>
      </c>
      <c r="AP237" s="463">
        <f t="shared" ref="AP237" si="97">TRUNC((AM237*AO237),2)</f>
        <v>0</v>
      </c>
    </row>
    <row r="238" spans="1:42">
      <c r="A238" s="513" t="s">
        <v>457</v>
      </c>
      <c r="B238" s="514"/>
      <c r="C238" s="515"/>
      <c r="D238" s="516" t="s">
        <v>216</v>
      </c>
      <c r="E238" s="517"/>
      <c r="F238" s="518"/>
      <c r="G238" s="202"/>
      <c r="H238" s="518"/>
      <c r="I238" s="519">
        <f>SUM(I239:I245)</f>
        <v>2749.44</v>
      </c>
      <c r="J238" s="55"/>
      <c r="K238" s="56"/>
      <c r="L238" s="57"/>
      <c r="M238" s="55"/>
      <c r="N238" s="56"/>
      <c r="O238" s="57"/>
      <c r="P238" s="58"/>
      <c r="Q238" s="53"/>
      <c r="R238" s="53"/>
      <c r="S238" s="53"/>
      <c r="T238" s="53"/>
      <c r="U238" s="59"/>
      <c r="V238" s="65">
        <f t="shared" si="87"/>
        <v>0</v>
      </c>
      <c r="W238" s="63">
        <f>SUM(W239:W245)</f>
        <v>0</v>
      </c>
      <c r="X238" s="94">
        <f>SUM(W238/I238)</f>
        <v>0</v>
      </c>
      <c r="Y238" s="100"/>
      <c r="Z238" s="99"/>
      <c r="AA238" s="67"/>
      <c r="AB238" s="86">
        <f t="shared" ref="AB238:AB269" si="98">SUM(M238+V238)</f>
        <v>0</v>
      </c>
      <c r="AC238" s="60">
        <f>SUM(AC239:AC245)</f>
        <v>0</v>
      </c>
      <c r="AD238" s="57"/>
      <c r="AE238" s="55">
        <f t="shared" si="85"/>
        <v>0</v>
      </c>
      <c r="AF238" s="61">
        <f t="shared" si="83"/>
        <v>2749.44</v>
      </c>
      <c r="AG238" s="62">
        <f t="shared" si="84"/>
        <v>1</v>
      </c>
      <c r="AI238" s="55">
        <f t="shared" si="88"/>
        <v>0</v>
      </c>
      <c r="AJ238" s="453"/>
      <c r="AK238" s="460">
        <f t="shared" si="89"/>
        <v>0</v>
      </c>
      <c r="AL238" s="464">
        <f>SUM(AL239:AL245)</f>
        <v>1876.17</v>
      </c>
      <c r="AN238" s="474"/>
      <c r="AO238" s="460">
        <f t="shared" si="90"/>
        <v>0</v>
      </c>
      <c r="AP238" s="464">
        <f>SUM(AP239:AP245)</f>
        <v>1945.0004200000001</v>
      </c>
    </row>
    <row r="239" spans="1:42">
      <c r="A239" s="508" t="s">
        <v>458</v>
      </c>
      <c r="B239" s="216">
        <v>84665</v>
      </c>
      <c r="C239" s="509" t="s">
        <v>518</v>
      </c>
      <c r="D239" s="520" t="s">
        <v>217</v>
      </c>
      <c r="E239" s="511" t="s">
        <v>509</v>
      </c>
      <c r="F239" s="202">
        <v>2</v>
      </c>
      <c r="G239" s="202">
        <v>20.73</v>
      </c>
      <c r="H239" s="202">
        <f t="shared" ref="H239:H245" si="99">SUM(G239*1.2035)</f>
        <v>24.948555000000002</v>
      </c>
      <c r="I239" s="512">
        <f t="shared" ref="I239:I245" si="100">TRUNC((F239*H239),2)</f>
        <v>49.89</v>
      </c>
      <c r="J239" s="55"/>
      <c r="K239" s="56"/>
      <c r="L239" s="57"/>
      <c r="M239" s="55"/>
      <c r="N239" s="56"/>
      <c r="O239" s="57"/>
      <c r="P239" s="58"/>
      <c r="Q239" s="53"/>
      <c r="R239" s="53"/>
      <c r="S239" s="53"/>
      <c r="T239" s="53"/>
      <c r="U239" s="59"/>
      <c r="V239" s="65">
        <f t="shared" si="87"/>
        <v>0</v>
      </c>
      <c r="W239" s="63">
        <f t="shared" ref="W239:W245" si="101">SUM(V239*H239)</f>
        <v>0</v>
      </c>
      <c r="X239" s="95">
        <f t="shared" si="86"/>
        <v>0</v>
      </c>
      <c r="Y239" s="101"/>
      <c r="Z239" s="63"/>
      <c r="AA239" s="77"/>
      <c r="AB239" s="86">
        <f t="shared" si="98"/>
        <v>0</v>
      </c>
      <c r="AC239" s="60">
        <f t="shared" ref="AC239:AC288" si="102">SUM(AB239*H239)</f>
        <v>0</v>
      </c>
      <c r="AD239" s="57"/>
      <c r="AE239" s="55">
        <f t="shared" si="85"/>
        <v>2</v>
      </c>
      <c r="AF239" s="60">
        <f t="shared" si="83"/>
        <v>49.89</v>
      </c>
      <c r="AG239" s="57">
        <f t="shared" si="84"/>
        <v>1</v>
      </c>
      <c r="AI239" s="55">
        <f t="shared" si="88"/>
        <v>2</v>
      </c>
      <c r="AJ239" s="452">
        <v>17.308999999999997</v>
      </c>
      <c r="AK239" s="460">
        <f t="shared" si="89"/>
        <v>20.831381499999996</v>
      </c>
      <c r="AL239" s="481">
        <f t="shared" si="96"/>
        <v>41.66</v>
      </c>
      <c r="AN239" s="473">
        <v>17.29</v>
      </c>
      <c r="AO239" s="460">
        <f t="shared" si="90"/>
        <v>20.808515</v>
      </c>
      <c r="AP239" s="470">
        <f t="shared" ref="AP239:AP245" si="103">SUM(AI239*AO239)</f>
        <v>41.61703</v>
      </c>
    </row>
    <row r="240" spans="1:42" ht="25.5">
      <c r="A240" s="508" t="s">
        <v>459</v>
      </c>
      <c r="B240" s="216" t="s">
        <v>563</v>
      </c>
      <c r="C240" s="509" t="s">
        <v>516</v>
      </c>
      <c r="D240" s="520" t="s">
        <v>218</v>
      </c>
      <c r="E240" s="511" t="s">
        <v>508</v>
      </c>
      <c r="F240" s="202">
        <v>4</v>
      </c>
      <c r="G240" s="202">
        <v>19.329999999999998</v>
      </c>
      <c r="H240" s="202">
        <f t="shared" si="99"/>
        <v>23.263655</v>
      </c>
      <c r="I240" s="512">
        <f t="shared" si="100"/>
        <v>93.05</v>
      </c>
      <c r="J240" s="55"/>
      <c r="K240" s="56"/>
      <c r="L240" s="57"/>
      <c r="M240" s="55"/>
      <c r="N240" s="56"/>
      <c r="O240" s="57"/>
      <c r="P240" s="58"/>
      <c r="Q240" s="53"/>
      <c r="R240" s="53"/>
      <c r="S240" s="53"/>
      <c r="T240" s="53"/>
      <c r="U240" s="59"/>
      <c r="V240" s="65">
        <f t="shared" si="87"/>
        <v>0</v>
      </c>
      <c r="W240" s="63">
        <f t="shared" si="101"/>
        <v>0</v>
      </c>
      <c r="X240" s="95">
        <f t="shared" si="86"/>
        <v>0</v>
      </c>
      <c r="Y240" s="101"/>
      <c r="Z240" s="63"/>
      <c r="AA240" s="77"/>
      <c r="AB240" s="86">
        <f t="shared" si="98"/>
        <v>0</v>
      </c>
      <c r="AC240" s="60">
        <f t="shared" si="102"/>
        <v>0</v>
      </c>
      <c r="AD240" s="57"/>
      <c r="AE240" s="55">
        <f t="shared" si="85"/>
        <v>4</v>
      </c>
      <c r="AF240" s="60">
        <f t="shared" si="83"/>
        <v>93.05</v>
      </c>
      <c r="AG240" s="57">
        <f t="shared" si="84"/>
        <v>1</v>
      </c>
      <c r="AI240" s="55">
        <f t="shared" si="88"/>
        <v>4</v>
      </c>
      <c r="AJ240" s="452">
        <v>10.1555</v>
      </c>
      <c r="AK240" s="460">
        <f t="shared" si="89"/>
        <v>12.222144249999999</v>
      </c>
      <c r="AL240" s="481">
        <f t="shared" si="96"/>
        <v>48.88</v>
      </c>
      <c r="AN240" s="473">
        <v>10.53</v>
      </c>
      <c r="AO240" s="460">
        <f t="shared" si="90"/>
        <v>12.672855</v>
      </c>
      <c r="AP240" s="470">
        <f t="shared" si="103"/>
        <v>50.691420000000001</v>
      </c>
    </row>
    <row r="241" spans="1:43">
      <c r="A241" s="508" t="s">
        <v>460</v>
      </c>
      <c r="B241" s="216">
        <v>97599</v>
      </c>
      <c r="C241" s="509" t="s">
        <v>518</v>
      </c>
      <c r="D241" s="520" t="s">
        <v>219</v>
      </c>
      <c r="E241" s="511" t="s">
        <v>508</v>
      </c>
      <c r="F241" s="202">
        <v>14</v>
      </c>
      <c r="G241" s="202">
        <v>22.7</v>
      </c>
      <c r="H241" s="202">
        <f t="shared" si="99"/>
        <v>27.31945</v>
      </c>
      <c r="I241" s="512">
        <f t="shared" si="100"/>
        <v>382.47</v>
      </c>
      <c r="J241" s="55"/>
      <c r="K241" s="56"/>
      <c r="L241" s="57"/>
      <c r="M241" s="55"/>
      <c r="N241" s="56"/>
      <c r="O241" s="57"/>
      <c r="P241" s="58"/>
      <c r="Q241" s="53"/>
      <c r="R241" s="53"/>
      <c r="S241" s="53"/>
      <c r="T241" s="53"/>
      <c r="U241" s="59"/>
      <c r="V241" s="65">
        <f t="shared" si="87"/>
        <v>0</v>
      </c>
      <c r="W241" s="63">
        <f t="shared" si="101"/>
        <v>0</v>
      </c>
      <c r="X241" s="95">
        <f t="shared" si="86"/>
        <v>0</v>
      </c>
      <c r="Y241" s="101"/>
      <c r="Z241" s="63"/>
      <c r="AA241" s="77"/>
      <c r="AB241" s="86">
        <f t="shared" si="98"/>
        <v>0</v>
      </c>
      <c r="AC241" s="60">
        <f t="shared" si="102"/>
        <v>0</v>
      </c>
      <c r="AD241" s="57"/>
      <c r="AE241" s="55">
        <f t="shared" si="85"/>
        <v>14</v>
      </c>
      <c r="AF241" s="60">
        <f t="shared" si="83"/>
        <v>382.47</v>
      </c>
      <c r="AG241" s="57">
        <f t="shared" si="84"/>
        <v>1</v>
      </c>
      <c r="AI241" s="55">
        <f t="shared" si="88"/>
        <v>14</v>
      </c>
      <c r="AJ241" s="452">
        <v>23.674000000000003</v>
      </c>
      <c r="AK241" s="460">
        <f t="shared" si="89"/>
        <v>28.491659000000006</v>
      </c>
      <c r="AL241" s="481">
        <f t="shared" si="96"/>
        <v>398.88</v>
      </c>
      <c r="AN241" s="473">
        <v>24.96</v>
      </c>
      <c r="AO241" s="460">
        <f t="shared" si="90"/>
        <v>30.039360000000002</v>
      </c>
      <c r="AP241" s="470">
        <f t="shared" si="103"/>
        <v>420.55104000000006</v>
      </c>
    </row>
    <row r="242" spans="1:43" ht="25.5">
      <c r="A242" s="508" t="s">
        <v>461</v>
      </c>
      <c r="B242" s="216" t="s">
        <v>564</v>
      </c>
      <c r="C242" s="509" t="s">
        <v>516</v>
      </c>
      <c r="D242" s="520" t="s">
        <v>220</v>
      </c>
      <c r="E242" s="511" t="s">
        <v>508</v>
      </c>
      <c r="F242" s="202">
        <v>14</v>
      </c>
      <c r="G242" s="202">
        <v>29.75</v>
      </c>
      <c r="H242" s="202">
        <f t="shared" si="99"/>
        <v>35.804124999999999</v>
      </c>
      <c r="I242" s="512">
        <f t="shared" si="100"/>
        <v>501.25</v>
      </c>
      <c r="J242" s="55"/>
      <c r="K242" s="56"/>
      <c r="L242" s="57"/>
      <c r="M242" s="55"/>
      <c r="N242" s="56"/>
      <c r="O242" s="57"/>
      <c r="P242" s="58"/>
      <c r="Q242" s="53"/>
      <c r="R242" s="53"/>
      <c r="S242" s="53"/>
      <c r="T242" s="53"/>
      <c r="U242" s="59"/>
      <c r="V242" s="65">
        <f t="shared" si="87"/>
        <v>0</v>
      </c>
      <c r="W242" s="63">
        <f t="shared" si="101"/>
        <v>0</v>
      </c>
      <c r="X242" s="95">
        <f t="shared" si="86"/>
        <v>0</v>
      </c>
      <c r="Y242" s="101"/>
      <c r="Z242" s="63"/>
      <c r="AA242" s="77"/>
      <c r="AB242" s="86">
        <f t="shared" si="98"/>
        <v>0</v>
      </c>
      <c r="AC242" s="60">
        <f t="shared" si="102"/>
        <v>0</v>
      </c>
      <c r="AD242" s="57"/>
      <c r="AE242" s="55">
        <f t="shared" si="85"/>
        <v>14</v>
      </c>
      <c r="AF242" s="60">
        <f t="shared" si="83"/>
        <v>501.25</v>
      </c>
      <c r="AG242" s="57">
        <f t="shared" si="84"/>
        <v>1</v>
      </c>
      <c r="AI242" s="55">
        <f t="shared" si="88"/>
        <v>14</v>
      </c>
      <c r="AJ242" s="452">
        <v>15.000499999999999</v>
      </c>
      <c r="AK242" s="460">
        <f t="shared" si="89"/>
        <v>18.05310175</v>
      </c>
      <c r="AL242" s="481">
        <f t="shared" si="96"/>
        <v>252.74</v>
      </c>
      <c r="AN242" s="473">
        <v>15.63</v>
      </c>
      <c r="AO242" s="460">
        <f t="shared" si="90"/>
        <v>18.810705000000002</v>
      </c>
      <c r="AP242" s="470">
        <f t="shared" si="103"/>
        <v>263.34987000000001</v>
      </c>
    </row>
    <row r="243" spans="1:43" ht="25.5">
      <c r="A243" s="508" t="s">
        <v>462</v>
      </c>
      <c r="B243" s="216">
        <v>101905</v>
      </c>
      <c r="C243" s="509" t="s">
        <v>518</v>
      </c>
      <c r="D243" s="520" t="s">
        <v>221</v>
      </c>
      <c r="E243" s="511" t="s">
        <v>508</v>
      </c>
      <c r="F243" s="202">
        <v>1</v>
      </c>
      <c r="G243" s="202">
        <v>221.9</v>
      </c>
      <c r="H243" s="202">
        <f t="shared" si="99"/>
        <v>267.05664999999999</v>
      </c>
      <c r="I243" s="512">
        <f t="shared" si="100"/>
        <v>267.05</v>
      </c>
      <c r="J243" s="55"/>
      <c r="K243" s="56"/>
      <c r="L243" s="57"/>
      <c r="M243" s="55"/>
      <c r="N243" s="56"/>
      <c r="O243" s="57"/>
      <c r="P243" s="58"/>
      <c r="Q243" s="53"/>
      <c r="R243" s="53"/>
      <c r="S243" s="53"/>
      <c r="T243" s="53"/>
      <c r="U243" s="59"/>
      <c r="V243" s="65">
        <f t="shared" si="87"/>
        <v>0</v>
      </c>
      <c r="W243" s="63">
        <f t="shared" si="101"/>
        <v>0</v>
      </c>
      <c r="X243" s="95">
        <f t="shared" si="86"/>
        <v>0</v>
      </c>
      <c r="Y243" s="101"/>
      <c r="Z243" s="63"/>
      <c r="AA243" s="77"/>
      <c r="AB243" s="86">
        <f t="shared" si="98"/>
        <v>0</v>
      </c>
      <c r="AC243" s="60">
        <f t="shared" si="102"/>
        <v>0</v>
      </c>
      <c r="AD243" s="57"/>
      <c r="AE243" s="55">
        <f t="shared" si="85"/>
        <v>1</v>
      </c>
      <c r="AF243" s="60">
        <f t="shared" si="83"/>
        <v>267.05</v>
      </c>
      <c r="AG243" s="57">
        <f t="shared" si="84"/>
        <v>1</v>
      </c>
      <c r="AI243" s="55">
        <f t="shared" si="88"/>
        <v>1</v>
      </c>
      <c r="AJ243" s="452">
        <v>146.72749999999999</v>
      </c>
      <c r="AK243" s="460">
        <f t="shared" si="89"/>
        <v>176.58654625</v>
      </c>
      <c r="AL243" s="481">
        <f t="shared" si="96"/>
        <v>176.58</v>
      </c>
      <c r="AN243" s="473">
        <v>151.05000000000001</v>
      </c>
      <c r="AO243" s="460">
        <f t="shared" si="90"/>
        <v>181.78867500000001</v>
      </c>
      <c r="AP243" s="470">
        <f t="shared" si="103"/>
        <v>181.78867500000001</v>
      </c>
    </row>
    <row r="244" spans="1:43">
      <c r="A244" s="508" t="s">
        <v>463</v>
      </c>
      <c r="B244" s="216">
        <v>101909</v>
      </c>
      <c r="C244" s="509" t="s">
        <v>518</v>
      </c>
      <c r="D244" s="520" t="s">
        <v>222</v>
      </c>
      <c r="E244" s="511" t="s">
        <v>508</v>
      </c>
      <c r="F244" s="202">
        <v>2</v>
      </c>
      <c r="G244" s="202">
        <v>250.53</v>
      </c>
      <c r="H244" s="202">
        <f t="shared" si="99"/>
        <v>301.512855</v>
      </c>
      <c r="I244" s="512">
        <f t="shared" si="100"/>
        <v>603.02</v>
      </c>
      <c r="J244" s="55"/>
      <c r="K244" s="56"/>
      <c r="L244" s="57"/>
      <c r="M244" s="55"/>
      <c r="N244" s="56"/>
      <c r="O244" s="57"/>
      <c r="P244" s="58"/>
      <c r="Q244" s="53"/>
      <c r="R244" s="53"/>
      <c r="S244" s="53"/>
      <c r="T244" s="53"/>
      <c r="U244" s="59"/>
      <c r="V244" s="65">
        <f t="shared" si="87"/>
        <v>0</v>
      </c>
      <c r="W244" s="63">
        <f t="shared" si="101"/>
        <v>0</v>
      </c>
      <c r="X244" s="95">
        <f t="shared" si="86"/>
        <v>0</v>
      </c>
      <c r="Y244" s="101"/>
      <c r="Z244" s="63"/>
      <c r="AA244" s="77"/>
      <c r="AB244" s="86">
        <f t="shared" si="98"/>
        <v>0</v>
      </c>
      <c r="AC244" s="60">
        <f t="shared" si="102"/>
        <v>0</v>
      </c>
      <c r="AD244" s="57"/>
      <c r="AE244" s="55">
        <f t="shared" si="85"/>
        <v>2</v>
      </c>
      <c r="AF244" s="60">
        <f t="shared" si="83"/>
        <v>603.02</v>
      </c>
      <c r="AG244" s="57">
        <f t="shared" si="84"/>
        <v>1</v>
      </c>
      <c r="AI244" s="55">
        <f t="shared" si="88"/>
        <v>2</v>
      </c>
      <c r="AJ244" s="452">
        <v>165.43299999999999</v>
      </c>
      <c r="AK244" s="460">
        <f t="shared" si="89"/>
        <v>199.09861549999999</v>
      </c>
      <c r="AL244" s="481">
        <f t="shared" si="96"/>
        <v>398.19</v>
      </c>
      <c r="AN244" s="473">
        <v>170.37</v>
      </c>
      <c r="AO244" s="460">
        <f t="shared" si="90"/>
        <v>205.04029500000001</v>
      </c>
      <c r="AP244" s="470">
        <f t="shared" si="103"/>
        <v>410.08059000000003</v>
      </c>
    </row>
    <row r="245" spans="1:43">
      <c r="A245" s="508" t="s">
        <v>464</v>
      </c>
      <c r="B245" s="216">
        <v>101907</v>
      </c>
      <c r="C245" s="509" t="s">
        <v>518</v>
      </c>
      <c r="D245" s="520" t="s">
        <v>223</v>
      </c>
      <c r="E245" s="511" t="s">
        <v>508</v>
      </c>
      <c r="F245" s="202">
        <v>1</v>
      </c>
      <c r="G245" s="202">
        <v>708.53</v>
      </c>
      <c r="H245" s="202">
        <f t="shared" si="99"/>
        <v>852.71585500000003</v>
      </c>
      <c r="I245" s="512">
        <f t="shared" si="100"/>
        <v>852.71</v>
      </c>
      <c r="J245" s="55"/>
      <c r="K245" s="56"/>
      <c r="L245" s="57"/>
      <c r="M245" s="55"/>
      <c r="N245" s="56"/>
      <c r="O245" s="57"/>
      <c r="P245" s="58"/>
      <c r="Q245" s="53"/>
      <c r="R245" s="53"/>
      <c r="S245" s="53"/>
      <c r="T245" s="53"/>
      <c r="U245" s="59"/>
      <c r="V245" s="65">
        <f t="shared" si="87"/>
        <v>0</v>
      </c>
      <c r="W245" s="63">
        <f t="shared" si="101"/>
        <v>0</v>
      </c>
      <c r="X245" s="95">
        <f t="shared" si="86"/>
        <v>0</v>
      </c>
      <c r="Y245" s="101"/>
      <c r="Z245" s="63"/>
      <c r="AA245" s="77"/>
      <c r="AB245" s="86">
        <f t="shared" si="98"/>
        <v>0</v>
      </c>
      <c r="AC245" s="60">
        <f t="shared" si="102"/>
        <v>0</v>
      </c>
      <c r="AD245" s="57"/>
      <c r="AE245" s="55">
        <f t="shared" si="85"/>
        <v>1</v>
      </c>
      <c r="AF245" s="60">
        <f t="shared" si="83"/>
        <v>852.71</v>
      </c>
      <c r="AG245" s="57">
        <f t="shared" si="84"/>
        <v>1</v>
      </c>
      <c r="AI245" s="55">
        <f t="shared" si="88"/>
        <v>1</v>
      </c>
      <c r="AJ245" s="452">
        <v>464.68299999999999</v>
      </c>
      <c r="AK245" s="460">
        <f t="shared" si="89"/>
        <v>559.24599049999995</v>
      </c>
      <c r="AL245" s="481">
        <f t="shared" si="96"/>
        <v>559.24</v>
      </c>
      <c r="AN245" s="473">
        <v>479.37</v>
      </c>
      <c r="AO245" s="460">
        <f t="shared" si="90"/>
        <v>576.92179499999997</v>
      </c>
      <c r="AP245" s="470">
        <f t="shared" si="103"/>
        <v>576.92179499999997</v>
      </c>
    </row>
    <row r="246" spans="1:43">
      <c r="A246" s="508" t="s">
        <v>257</v>
      </c>
      <c r="B246" s="216"/>
      <c r="C246" s="509"/>
      <c r="D246" s="510"/>
      <c r="E246" s="511"/>
      <c r="F246" s="202"/>
      <c r="G246" s="202"/>
      <c r="H246" s="202"/>
      <c r="I246" s="512"/>
      <c r="J246" s="55"/>
      <c r="K246" s="56"/>
      <c r="L246" s="57"/>
      <c r="M246" s="55"/>
      <c r="N246" s="56"/>
      <c r="O246" s="57"/>
      <c r="P246" s="58"/>
      <c r="Q246" s="53"/>
      <c r="R246" s="53"/>
      <c r="S246" s="53"/>
      <c r="T246" s="53"/>
      <c r="U246" s="59"/>
      <c r="V246" s="65">
        <f t="shared" si="87"/>
        <v>0</v>
      </c>
      <c r="W246" s="63">
        <f>SUM(V246*E246)</f>
        <v>0</v>
      </c>
      <c r="X246" s="95"/>
      <c r="Y246" s="101"/>
      <c r="Z246" s="63"/>
      <c r="AA246" s="77"/>
      <c r="AB246" s="86">
        <f t="shared" si="98"/>
        <v>0</v>
      </c>
      <c r="AC246" s="60">
        <f t="shared" si="102"/>
        <v>0</v>
      </c>
      <c r="AD246" s="57"/>
      <c r="AE246" s="55"/>
      <c r="AF246" s="60"/>
      <c r="AG246" s="57"/>
      <c r="AI246" s="55">
        <f t="shared" si="88"/>
        <v>0</v>
      </c>
      <c r="AJ246" s="452"/>
      <c r="AK246" s="460">
        <f t="shared" si="89"/>
        <v>0</v>
      </c>
      <c r="AL246" s="481">
        <f t="shared" si="96"/>
        <v>0</v>
      </c>
      <c r="AN246" s="473"/>
      <c r="AO246" s="460">
        <f t="shared" si="90"/>
        <v>0</v>
      </c>
      <c r="AP246" s="463">
        <f t="shared" ref="AP246" si="104">TRUNC((AM246*AO246),2)</f>
        <v>0</v>
      </c>
    </row>
    <row r="247" spans="1:43">
      <c r="A247" s="513" t="s">
        <v>465</v>
      </c>
      <c r="B247" s="514"/>
      <c r="C247" s="515"/>
      <c r="D247" s="516" t="s">
        <v>224</v>
      </c>
      <c r="E247" s="517"/>
      <c r="F247" s="518"/>
      <c r="G247" s="202"/>
      <c r="H247" s="518"/>
      <c r="I247" s="519">
        <f>SUM(I249:I260)</f>
        <v>41340.019999999997</v>
      </c>
      <c r="J247" s="55"/>
      <c r="K247" s="56"/>
      <c r="L247" s="57"/>
      <c r="M247" s="55"/>
      <c r="N247" s="56"/>
      <c r="O247" s="57"/>
      <c r="P247" s="58"/>
      <c r="Q247" s="53"/>
      <c r="R247" s="53"/>
      <c r="S247" s="53"/>
      <c r="T247" s="53"/>
      <c r="U247" s="59"/>
      <c r="V247" s="65">
        <f t="shared" si="87"/>
        <v>0</v>
      </c>
      <c r="W247" s="63">
        <f>SUM(W249:W260)</f>
        <v>0</v>
      </c>
      <c r="X247" s="94">
        <f>SUM(W247/I247)</f>
        <v>0</v>
      </c>
      <c r="Y247" s="100"/>
      <c r="Z247" s="99"/>
      <c r="AA247" s="67"/>
      <c r="AB247" s="86">
        <f t="shared" si="98"/>
        <v>0</v>
      </c>
      <c r="AC247" s="60">
        <f>SUM(AC249:AC260)</f>
        <v>0</v>
      </c>
      <c r="AD247" s="57"/>
      <c r="AE247" s="55">
        <f t="shared" si="85"/>
        <v>0</v>
      </c>
      <c r="AF247" s="61">
        <f t="shared" si="83"/>
        <v>41340.019999999997</v>
      </c>
      <c r="AG247" s="62">
        <f t="shared" si="84"/>
        <v>1</v>
      </c>
      <c r="AI247" s="55">
        <f t="shared" si="88"/>
        <v>0</v>
      </c>
      <c r="AJ247" s="453"/>
      <c r="AK247" s="460">
        <f t="shared" si="89"/>
        <v>0</v>
      </c>
      <c r="AL247" s="464">
        <f>SUM(AL249:AL260)</f>
        <v>31682.9</v>
      </c>
      <c r="AN247" s="474"/>
      <c r="AO247" s="460">
        <f t="shared" si="90"/>
        <v>0</v>
      </c>
      <c r="AP247" s="464">
        <f>SUM(AP249:AP260)</f>
        <v>32491.7692585</v>
      </c>
    </row>
    <row r="248" spans="1:43">
      <c r="A248" s="508" t="s">
        <v>257</v>
      </c>
      <c r="B248" s="216"/>
      <c r="C248" s="509"/>
      <c r="D248" s="520" t="s">
        <v>225</v>
      </c>
      <c r="E248" s="511"/>
      <c r="F248" s="202"/>
      <c r="G248" s="202"/>
      <c r="H248" s="202"/>
      <c r="I248" s="512"/>
      <c r="J248" s="55"/>
      <c r="K248" s="56"/>
      <c r="L248" s="57"/>
      <c r="M248" s="55"/>
      <c r="N248" s="56"/>
      <c r="O248" s="57"/>
      <c r="P248" s="58"/>
      <c r="Q248" s="53"/>
      <c r="R248" s="53"/>
      <c r="S248" s="53"/>
      <c r="T248" s="53"/>
      <c r="U248" s="59"/>
      <c r="V248" s="65">
        <f t="shared" si="87"/>
        <v>0</v>
      </c>
      <c r="W248" s="63">
        <f t="shared" ref="W248:W265" si="105">SUM(V248*H248)</f>
        <v>0</v>
      </c>
      <c r="X248" s="95"/>
      <c r="Y248" s="101"/>
      <c r="Z248" s="63"/>
      <c r="AA248" s="77"/>
      <c r="AB248" s="86">
        <f t="shared" si="98"/>
        <v>0</v>
      </c>
      <c r="AC248" s="60">
        <f t="shared" si="102"/>
        <v>0</v>
      </c>
      <c r="AD248" s="57"/>
      <c r="AE248" s="55"/>
      <c r="AF248" s="60"/>
      <c r="AG248" s="57"/>
      <c r="AI248" s="55">
        <f t="shared" si="88"/>
        <v>0</v>
      </c>
      <c r="AJ248" s="452"/>
      <c r="AK248" s="460">
        <f t="shared" si="89"/>
        <v>0</v>
      </c>
      <c r="AL248" s="481">
        <f t="shared" si="96"/>
        <v>0</v>
      </c>
      <c r="AN248" s="473"/>
      <c r="AO248" s="460">
        <f t="shared" si="90"/>
        <v>0</v>
      </c>
      <c r="AP248" s="463">
        <f t="shared" ref="AP248" si="106">TRUNC((AM248*AO248),2)</f>
        <v>0</v>
      </c>
    </row>
    <row r="249" spans="1:43">
      <c r="A249" s="508" t="s">
        <v>466</v>
      </c>
      <c r="B249" s="216" t="s">
        <v>591</v>
      </c>
      <c r="C249" s="509" t="s">
        <v>518</v>
      </c>
      <c r="D249" s="520" t="s">
        <v>226</v>
      </c>
      <c r="E249" s="511" t="s">
        <v>509</v>
      </c>
      <c r="F249" s="202">
        <v>70.14</v>
      </c>
      <c r="G249" s="202">
        <v>17.940000000000001</v>
      </c>
      <c r="H249" s="202">
        <f t="shared" ref="H249:H260" si="107">SUM(G249*1.2035)</f>
        <v>21.590790000000002</v>
      </c>
      <c r="I249" s="512">
        <f t="shared" ref="I249:I260" si="108">TRUNC((F249*H249),2)</f>
        <v>1514.37</v>
      </c>
      <c r="J249" s="55"/>
      <c r="K249" s="56"/>
      <c r="L249" s="57"/>
      <c r="M249" s="55"/>
      <c r="N249" s="56"/>
      <c r="O249" s="57"/>
      <c r="P249" s="58"/>
      <c r="Q249" s="53"/>
      <c r="R249" s="53"/>
      <c r="S249" s="53"/>
      <c r="T249" s="53"/>
      <c r="U249" s="59"/>
      <c r="V249" s="65">
        <f t="shared" si="87"/>
        <v>0</v>
      </c>
      <c r="W249" s="63">
        <f t="shared" si="105"/>
        <v>0</v>
      </c>
      <c r="X249" s="95">
        <f t="shared" si="86"/>
        <v>0</v>
      </c>
      <c r="Y249" s="101"/>
      <c r="Z249" s="63"/>
      <c r="AA249" s="77"/>
      <c r="AB249" s="86">
        <f t="shared" si="98"/>
        <v>0</v>
      </c>
      <c r="AC249" s="60">
        <f t="shared" si="102"/>
        <v>0</v>
      </c>
      <c r="AD249" s="57"/>
      <c r="AE249" s="55">
        <f t="shared" si="85"/>
        <v>70.14</v>
      </c>
      <c r="AF249" s="60">
        <f t="shared" si="83"/>
        <v>1514.37</v>
      </c>
      <c r="AG249" s="57">
        <f t="shared" si="84"/>
        <v>1</v>
      </c>
      <c r="AI249" s="55">
        <f t="shared" si="88"/>
        <v>70.14</v>
      </c>
      <c r="AJ249" s="452">
        <v>14.1075</v>
      </c>
      <c r="AK249" s="460">
        <f t="shared" si="89"/>
        <v>16.97837625</v>
      </c>
      <c r="AL249" s="481">
        <f t="shared" si="96"/>
        <v>1190.8599999999999</v>
      </c>
      <c r="AN249" s="473">
        <v>15.57</v>
      </c>
      <c r="AO249" s="460">
        <f t="shared" si="90"/>
        <v>18.738495</v>
      </c>
      <c r="AP249" s="470">
        <f t="shared" ref="AP249:AP260" si="109">SUM(AI249*AO249)</f>
        <v>1314.3180393</v>
      </c>
      <c r="AQ249" s="10">
        <f>SUM(I252*0.457621)</f>
        <v>748.09135354</v>
      </c>
    </row>
    <row r="250" spans="1:43" ht="25.5">
      <c r="A250" s="508" t="s">
        <v>467</v>
      </c>
      <c r="B250" s="216">
        <v>100749</v>
      </c>
      <c r="C250" s="509" t="s">
        <v>518</v>
      </c>
      <c r="D250" s="520" t="s">
        <v>227</v>
      </c>
      <c r="E250" s="511" t="s">
        <v>509</v>
      </c>
      <c r="F250" s="202">
        <v>12.5</v>
      </c>
      <c r="G250" s="202">
        <v>22.12</v>
      </c>
      <c r="H250" s="202">
        <f t="shared" si="107"/>
        <v>26.621420000000001</v>
      </c>
      <c r="I250" s="512">
        <f t="shared" si="108"/>
        <v>332.76</v>
      </c>
      <c r="J250" s="55"/>
      <c r="K250" s="56"/>
      <c r="L250" s="57"/>
      <c r="M250" s="55"/>
      <c r="N250" s="56"/>
      <c r="O250" s="57"/>
      <c r="P250" s="58"/>
      <c r="Q250" s="53"/>
      <c r="R250" s="53"/>
      <c r="S250" s="53"/>
      <c r="T250" s="53"/>
      <c r="U250" s="59"/>
      <c r="V250" s="65">
        <f t="shared" si="87"/>
        <v>0</v>
      </c>
      <c r="W250" s="63">
        <f t="shared" si="105"/>
        <v>0</v>
      </c>
      <c r="X250" s="95">
        <f t="shared" si="86"/>
        <v>0</v>
      </c>
      <c r="Y250" s="101"/>
      <c r="Z250" s="63"/>
      <c r="AA250" s="77"/>
      <c r="AB250" s="86">
        <f t="shared" si="98"/>
        <v>0</v>
      </c>
      <c r="AC250" s="60">
        <f t="shared" si="102"/>
        <v>0</v>
      </c>
      <c r="AD250" s="57"/>
      <c r="AE250" s="55">
        <f t="shared" si="85"/>
        <v>12.5</v>
      </c>
      <c r="AF250" s="60">
        <f t="shared" si="83"/>
        <v>332.76</v>
      </c>
      <c r="AG250" s="57">
        <f t="shared" si="84"/>
        <v>1</v>
      </c>
      <c r="AI250" s="55">
        <f t="shared" si="88"/>
        <v>12.5</v>
      </c>
      <c r="AJ250" s="452">
        <v>16.358999999999998</v>
      </c>
      <c r="AK250" s="460">
        <f t="shared" si="89"/>
        <v>19.688056499999998</v>
      </c>
      <c r="AL250" s="481">
        <f t="shared" si="96"/>
        <v>246.1</v>
      </c>
      <c r="AN250" s="473">
        <v>16.39</v>
      </c>
      <c r="AO250" s="460">
        <f t="shared" si="90"/>
        <v>19.725365</v>
      </c>
      <c r="AP250" s="470">
        <f t="shared" si="109"/>
        <v>246.56706249999999</v>
      </c>
    </row>
    <row r="251" spans="1:43">
      <c r="A251" s="508" t="s">
        <v>257</v>
      </c>
      <c r="B251" s="216"/>
      <c r="C251" s="509"/>
      <c r="D251" s="520" t="s">
        <v>228</v>
      </c>
      <c r="E251" s="511"/>
      <c r="F251" s="202"/>
      <c r="G251" s="202"/>
      <c r="H251" s="202"/>
      <c r="I251" s="512">
        <f t="shared" si="108"/>
        <v>0</v>
      </c>
      <c r="J251" s="55"/>
      <c r="K251" s="56"/>
      <c r="L251" s="57"/>
      <c r="M251" s="55"/>
      <c r="N251" s="56"/>
      <c r="O251" s="57"/>
      <c r="P251" s="58"/>
      <c r="Q251" s="53"/>
      <c r="R251" s="53"/>
      <c r="S251" s="53"/>
      <c r="T251" s="53"/>
      <c r="U251" s="59"/>
      <c r="V251" s="65">
        <f t="shared" si="87"/>
        <v>0</v>
      </c>
      <c r="W251" s="63">
        <f t="shared" si="105"/>
        <v>0</v>
      </c>
      <c r="X251" s="95"/>
      <c r="Y251" s="101"/>
      <c r="Z251" s="63"/>
      <c r="AA251" s="77"/>
      <c r="AB251" s="86">
        <f t="shared" si="98"/>
        <v>0</v>
      </c>
      <c r="AC251" s="60">
        <f t="shared" si="102"/>
        <v>0</v>
      </c>
      <c r="AD251" s="57"/>
      <c r="AE251" s="55">
        <f t="shared" si="85"/>
        <v>0</v>
      </c>
      <c r="AF251" s="60">
        <f t="shared" si="83"/>
        <v>0</v>
      </c>
      <c r="AG251" s="57"/>
      <c r="AI251" s="55">
        <f t="shared" si="88"/>
        <v>0</v>
      </c>
      <c r="AJ251" s="452"/>
      <c r="AK251" s="460">
        <f t="shared" si="89"/>
        <v>0</v>
      </c>
      <c r="AL251" s="481">
        <f t="shared" si="96"/>
        <v>0</v>
      </c>
      <c r="AN251" s="473"/>
      <c r="AO251" s="460">
        <f t="shared" si="90"/>
        <v>0</v>
      </c>
      <c r="AP251" s="470">
        <f t="shared" si="109"/>
        <v>0</v>
      </c>
    </row>
    <row r="252" spans="1:43">
      <c r="A252" s="508" t="s">
        <v>468</v>
      </c>
      <c r="B252" s="216">
        <v>88485</v>
      </c>
      <c r="C252" s="509" t="s">
        <v>518</v>
      </c>
      <c r="D252" s="520" t="s">
        <v>229</v>
      </c>
      <c r="E252" s="511" t="s">
        <v>509</v>
      </c>
      <c r="F252" s="202">
        <v>611.86</v>
      </c>
      <c r="G252" s="202">
        <v>2.2200000000000002</v>
      </c>
      <c r="H252" s="202">
        <f t="shared" si="107"/>
        <v>2.6717700000000004</v>
      </c>
      <c r="I252" s="512">
        <f t="shared" si="108"/>
        <v>1634.74</v>
      </c>
      <c r="J252" s="55"/>
      <c r="K252" s="56"/>
      <c r="L252" s="57"/>
      <c r="M252" s="55"/>
      <c r="N252" s="56"/>
      <c r="O252" s="57"/>
      <c r="P252" s="58"/>
      <c r="Q252" s="53"/>
      <c r="R252" s="53"/>
      <c r="S252" s="53"/>
      <c r="T252" s="53"/>
      <c r="U252" s="59"/>
      <c r="V252" s="65">
        <f t="shared" si="87"/>
        <v>0</v>
      </c>
      <c r="W252" s="63">
        <f t="shared" si="105"/>
        <v>0</v>
      </c>
      <c r="X252" s="95">
        <f t="shared" si="86"/>
        <v>0</v>
      </c>
      <c r="Y252" s="101"/>
      <c r="Z252" s="63"/>
      <c r="AA252" s="77"/>
      <c r="AB252" s="86">
        <f t="shared" si="98"/>
        <v>0</v>
      </c>
      <c r="AC252" s="60">
        <f t="shared" si="102"/>
        <v>0</v>
      </c>
      <c r="AD252" s="57"/>
      <c r="AE252" s="55">
        <f t="shared" si="85"/>
        <v>611.86</v>
      </c>
      <c r="AF252" s="60">
        <f t="shared" si="83"/>
        <v>1634.74</v>
      </c>
      <c r="AG252" s="57">
        <f t="shared" si="84"/>
        <v>1</v>
      </c>
      <c r="AI252" s="55">
        <f t="shared" si="88"/>
        <v>611.86</v>
      </c>
      <c r="AJ252" s="452">
        <v>1.5865</v>
      </c>
      <c r="AK252" s="460">
        <f t="shared" si="89"/>
        <v>1.90935275</v>
      </c>
      <c r="AL252" s="481">
        <f t="shared" si="96"/>
        <v>1168.25</v>
      </c>
      <c r="AN252" s="473">
        <v>1.59</v>
      </c>
      <c r="AO252" s="460">
        <f t="shared" si="90"/>
        <v>1.9135650000000002</v>
      </c>
      <c r="AP252" s="470">
        <f t="shared" si="109"/>
        <v>1170.8338809000002</v>
      </c>
    </row>
    <row r="253" spans="1:43">
      <c r="A253" s="508" t="s">
        <v>469</v>
      </c>
      <c r="B253" s="216">
        <v>88495</v>
      </c>
      <c r="C253" s="509" t="s">
        <v>518</v>
      </c>
      <c r="D253" s="520" t="s">
        <v>230</v>
      </c>
      <c r="E253" s="511" t="s">
        <v>509</v>
      </c>
      <c r="F253" s="202">
        <v>413.64</v>
      </c>
      <c r="G253" s="202">
        <v>12.19</v>
      </c>
      <c r="H253" s="202">
        <f t="shared" si="107"/>
        <v>14.670665</v>
      </c>
      <c r="I253" s="512">
        <f t="shared" si="108"/>
        <v>6068.37</v>
      </c>
      <c r="J253" s="55"/>
      <c r="K253" s="56"/>
      <c r="L253" s="57"/>
      <c r="M253" s="55"/>
      <c r="N253" s="56"/>
      <c r="O253" s="57"/>
      <c r="P253" s="58"/>
      <c r="Q253" s="53"/>
      <c r="R253" s="53"/>
      <c r="S253" s="53"/>
      <c r="T253" s="53"/>
      <c r="U253" s="59"/>
      <c r="V253" s="65">
        <f t="shared" si="87"/>
        <v>0</v>
      </c>
      <c r="W253" s="63">
        <f t="shared" si="105"/>
        <v>0</v>
      </c>
      <c r="X253" s="95">
        <f t="shared" si="86"/>
        <v>0</v>
      </c>
      <c r="Y253" s="101"/>
      <c r="Z253" s="63"/>
      <c r="AA253" s="77"/>
      <c r="AB253" s="86">
        <f t="shared" si="98"/>
        <v>0</v>
      </c>
      <c r="AC253" s="60">
        <f t="shared" si="102"/>
        <v>0</v>
      </c>
      <c r="AD253" s="57"/>
      <c r="AE253" s="55">
        <f t="shared" si="85"/>
        <v>413.64</v>
      </c>
      <c r="AF253" s="60">
        <f t="shared" si="83"/>
        <v>6068.37</v>
      </c>
      <c r="AG253" s="57">
        <f t="shared" si="84"/>
        <v>1</v>
      </c>
      <c r="AI253" s="55">
        <f t="shared" si="88"/>
        <v>413.64</v>
      </c>
      <c r="AJ253" s="452">
        <v>8.2649999999999988</v>
      </c>
      <c r="AK253" s="460">
        <f t="shared" si="89"/>
        <v>9.9469274999999993</v>
      </c>
      <c r="AL253" s="481">
        <f t="shared" si="96"/>
        <v>4114.4399999999996</v>
      </c>
      <c r="AN253" s="473">
        <v>8.57</v>
      </c>
      <c r="AO253" s="460">
        <f t="shared" si="90"/>
        <v>10.313995</v>
      </c>
      <c r="AP253" s="470">
        <f t="shared" si="109"/>
        <v>4266.2808918000001</v>
      </c>
    </row>
    <row r="254" spans="1:43">
      <c r="A254" s="508" t="s">
        <v>470</v>
      </c>
      <c r="B254" s="216" t="s">
        <v>565</v>
      </c>
      <c r="C254" s="509" t="s">
        <v>516</v>
      </c>
      <c r="D254" s="520" t="s">
        <v>231</v>
      </c>
      <c r="E254" s="511" t="s">
        <v>509</v>
      </c>
      <c r="F254" s="202">
        <v>198.22</v>
      </c>
      <c r="G254" s="202">
        <v>12.27</v>
      </c>
      <c r="H254" s="202">
        <f t="shared" si="107"/>
        <v>14.766945</v>
      </c>
      <c r="I254" s="512">
        <f t="shared" si="108"/>
        <v>2927.1</v>
      </c>
      <c r="J254" s="55"/>
      <c r="K254" s="56"/>
      <c r="L254" s="57"/>
      <c r="M254" s="55"/>
      <c r="N254" s="56"/>
      <c r="O254" s="57"/>
      <c r="P254" s="58"/>
      <c r="Q254" s="53"/>
      <c r="R254" s="53"/>
      <c r="S254" s="53"/>
      <c r="T254" s="53"/>
      <c r="U254" s="59"/>
      <c r="V254" s="65">
        <f t="shared" si="87"/>
        <v>0</v>
      </c>
      <c r="W254" s="63">
        <f t="shared" si="105"/>
        <v>0</v>
      </c>
      <c r="X254" s="95">
        <f t="shared" si="86"/>
        <v>0</v>
      </c>
      <c r="Y254" s="101"/>
      <c r="Z254" s="63"/>
      <c r="AA254" s="77"/>
      <c r="AB254" s="86">
        <f t="shared" si="98"/>
        <v>0</v>
      </c>
      <c r="AC254" s="60">
        <f t="shared" si="102"/>
        <v>0</v>
      </c>
      <c r="AD254" s="57"/>
      <c r="AE254" s="55">
        <f t="shared" si="85"/>
        <v>198.22</v>
      </c>
      <c r="AF254" s="60">
        <f t="shared" si="83"/>
        <v>2927.1</v>
      </c>
      <c r="AG254" s="57">
        <f t="shared" si="84"/>
        <v>1</v>
      </c>
      <c r="AI254" s="55">
        <f t="shared" si="88"/>
        <v>198.22</v>
      </c>
      <c r="AJ254" s="452">
        <v>10.602</v>
      </c>
      <c r="AK254" s="460">
        <f t="shared" si="89"/>
        <v>12.759507000000001</v>
      </c>
      <c r="AL254" s="481">
        <f t="shared" si="96"/>
        <v>2529.1799999999998</v>
      </c>
      <c r="AN254" s="473">
        <v>11.2</v>
      </c>
      <c r="AO254" s="460">
        <f t="shared" si="90"/>
        <v>13.479199999999999</v>
      </c>
      <c r="AP254" s="470">
        <f t="shared" si="109"/>
        <v>2671.8470239999997</v>
      </c>
    </row>
    <row r="255" spans="1:43">
      <c r="A255" s="508" t="s">
        <v>471</v>
      </c>
      <c r="B255" s="216">
        <v>88489</v>
      </c>
      <c r="C255" s="509" t="s">
        <v>518</v>
      </c>
      <c r="D255" s="520" t="s">
        <v>232</v>
      </c>
      <c r="E255" s="511" t="s">
        <v>509</v>
      </c>
      <c r="F255" s="202">
        <v>419.4</v>
      </c>
      <c r="G255" s="202">
        <v>14.96</v>
      </c>
      <c r="H255" s="202">
        <f t="shared" si="107"/>
        <v>18.004360000000002</v>
      </c>
      <c r="I255" s="512">
        <f t="shared" si="108"/>
        <v>7551.02</v>
      </c>
      <c r="J255" s="55"/>
      <c r="K255" s="56"/>
      <c r="L255" s="57"/>
      <c r="M255" s="55"/>
      <c r="N255" s="56"/>
      <c r="O255" s="57"/>
      <c r="P255" s="58"/>
      <c r="Q255" s="53"/>
      <c r="R255" s="53"/>
      <c r="S255" s="53"/>
      <c r="T255" s="53"/>
      <c r="U255" s="59"/>
      <c r="V255" s="65">
        <f t="shared" si="87"/>
        <v>0</v>
      </c>
      <c r="W255" s="63">
        <f t="shared" si="105"/>
        <v>0</v>
      </c>
      <c r="X255" s="95">
        <f t="shared" si="86"/>
        <v>0</v>
      </c>
      <c r="Y255" s="101"/>
      <c r="Z255" s="63"/>
      <c r="AA255" s="77"/>
      <c r="AB255" s="86">
        <f t="shared" si="98"/>
        <v>0</v>
      </c>
      <c r="AC255" s="60">
        <f t="shared" si="102"/>
        <v>0</v>
      </c>
      <c r="AD255" s="57"/>
      <c r="AE255" s="55">
        <f t="shared" si="85"/>
        <v>419.4</v>
      </c>
      <c r="AF255" s="60">
        <f t="shared" si="83"/>
        <v>7551.02</v>
      </c>
      <c r="AG255" s="57">
        <f t="shared" si="84"/>
        <v>1</v>
      </c>
      <c r="AI255" s="55">
        <f t="shared" si="88"/>
        <v>419.4</v>
      </c>
      <c r="AJ255" s="452">
        <v>11.362</v>
      </c>
      <c r="AK255" s="460">
        <f t="shared" si="89"/>
        <v>13.674167000000001</v>
      </c>
      <c r="AL255" s="481">
        <f t="shared" si="96"/>
        <v>5734.94</v>
      </c>
      <c r="AN255" s="473">
        <v>11.81</v>
      </c>
      <c r="AO255" s="460">
        <f t="shared" si="90"/>
        <v>14.213335000000001</v>
      </c>
      <c r="AP255" s="470">
        <f t="shared" si="109"/>
        <v>5961.0726990000003</v>
      </c>
    </row>
    <row r="256" spans="1:43">
      <c r="A256" s="508" t="s">
        <v>472</v>
      </c>
      <c r="B256" s="216" t="s">
        <v>566</v>
      </c>
      <c r="C256" s="509" t="s">
        <v>516</v>
      </c>
      <c r="D256" s="520" t="s">
        <v>233</v>
      </c>
      <c r="E256" s="511" t="s">
        <v>509</v>
      </c>
      <c r="F256" s="202">
        <v>192.46</v>
      </c>
      <c r="G256" s="202">
        <v>56.89</v>
      </c>
      <c r="H256" s="202">
        <f t="shared" si="107"/>
        <v>68.467115000000007</v>
      </c>
      <c r="I256" s="512">
        <f t="shared" si="108"/>
        <v>13177.18</v>
      </c>
      <c r="J256" s="55"/>
      <c r="K256" s="56"/>
      <c r="L256" s="57"/>
      <c r="M256" s="55"/>
      <c r="N256" s="56"/>
      <c r="O256" s="57"/>
      <c r="P256" s="58"/>
      <c r="Q256" s="53"/>
      <c r="R256" s="53"/>
      <c r="S256" s="53"/>
      <c r="T256" s="53"/>
      <c r="U256" s="59"/>
      <c r="V256" s="65">
        <f t="shared" si="87"/>
        <v>0</v>
      </c>
      <c r="W256" s="63">
        <f t="shared" si="105"/>
        <v>0</v>
      </c>
      <c r="X256" s="95">
        <f t="shared" si="86"/>
        <v>0</v>
      </c>
      <c r="Y256" s="101"/>
      <c r="Z256" s="63"/>
      <c r="AA256" s="77"/>
      <c r="AB256" s="86">
        <f t="shared" si="98"/>
        <v>0</v>
      </c>
      <c r="AC256" s="60">
        <f t="shared" si="102"/>
        <v>0</v>
      </c>
      <c r="AD256" s="57"/>
      <c r="AE256" s="55">
        <f t="shared" si="85"/>
        <v>192.46</v>
      </c>
      <c r="AF256" s="60">
        <f t="shared" si="83"/>
        <v>13177.18</v>
      </c>
      <c r="AG256" s="57">
        <f t="shared" si="84"/>
        <v>1</v>
      </c>
      <c r="AI256" s="55">
        <f t="shared" si="88"/>
        <v>192.46</v>
      </c>
      <c r="AJ256" s="452">
        <v>46.226999999999997</v>
      </c>
      <c r="AK256" s="460">
        <f t="shared" si="89"/>
        <v>55.6341945</v>
      </c>
      <c r="AL256" s="481">
        <f t="shared" si="96"/>
        <v>10707.35</v>
      </c>
      <c r="AN256" s="473">
        <v>46.25</v>
      </c>
      <c r="AO256" s="460">
        <f t="shared" si="90"/>
        <v>55.661875000000002</v>
      </c>
      <c r="AP256" s="470">
        <f t="shared" si="109"/>
        <v>10712.684462500001</v>
      </c>
    </row>
    <row r="257" spans="1:42">
      <c r="A257" s="508" t="s">
        <v>257</v>
      </c>
      <c r="B257" s="216"/>
      <c r="C257" s="509"/>
      <c r="D257" s="520" t="s">
        <v>76</v>
      </c>
      <c r="E257" s="511"/>
      <c r="F257" s="202"/>
      <c r="G257" s="202"/>
      <c r="H257" s="202"/>
      <c r="I257" s="512">
        <f t="shared" si="108"/>
        <v>0</v>
      </c>
      <c r="J257" s="55"/>
      <c r="K257" s="56"/>
      <c r="L257" s="57"/>
      <c r="M257" s="55"/>
      <c r="N257" s="56"/>
      <c r="O257" s="57"/>
      <c r="P257" s="58"/>
      <c r="Q257" s="53"/>
      <c r="R257" s="53"/>
      <c r="S257" s="53"/>
      <c r="T257" s="53"/>
      <c r="U257" s="59"/>
      <c r="V257" s="65">
        <f t="shared" si="87"/>
        <v>0</v>
      </c>
      <c r="W257" s="63">
        <f t="shared" si="105"/>
        <v>0</v>
      </c>
      <c r="X257" s="95"/>
      <c r="Y257" s="101"/>
      <c r="Z257" s="63"/>
      <c r="AA257" s="77"/>
      <c r="AB257" s="86">
        <f t="shared" si="98"/>
        <v>0</v>
      </c>
      <c r="AC257" s="60">
        <f t="shared" si="102"/>
        <v>0</v>
      </c>
      <c r="AD257" s="57"/>
      <c r="AE257" s="55"/>
      <c r="AF257" s="60"/>
      <c r="AG257" s="57"/>
      <c r="AI257" s="55">
        <f t="shared" si="88"/>
        <v>0</v>
      </c>
      <c r="AJ257" s="452"/>
      <c r="AK257" s="460">
        <f t="shared" si="89"/>
        <v>0</v>
      </c>
      <c r="AL257" s="481">
        <f t="shared" si="96"/>
        <v>0</v>
      </c>
      <c r="AN257" s="473"/>
      <c r="AO257" s="460">
        <f t="shared" si="90"/>
        <v>0</v>
      </c>
      <c r="AP257" s="470">
        <f t="shared" si="109"/>
        <v>0</v>
      </c>
    </row>
    <row r="258" spans="1:42">
      <c r="A258" s="508" t="s">
        <v>473</v>
      </c>
      <c r="B258" s="216">
        <v>88484</v>
      </c>
      <c r="C258" s="509" t="s">
        <v>518</v>
      </c>
      <c r="D258" s="520" t="s">
        <v>234</v>
      </c>
      <c r="E258" s="511" t="s">
        <v>509</v>
      </c>
      <c r="F258" s="202">
        <v>167.22</v>
      </c>
      <c r="G258" s="202">
        <v>2.62</v>
      </c>
      <c r="H258" s="202">
        <f t="shared" si="107"/>
        <v>3.1531700000000003</v>
      </c>
      <c r="I258" s="512">
        <f t="shared" si="108"/>
        <v>527.27</v>
      </c>
      <c r="J258" s="55"/>
      <c r="K258" s="56"/>
      <c r="L258" s="57"/>
      <c r="M258" s="55"/>
      <c r="N258" s="56"/>
      <c r="O258" s="57"/>
      <c r="P258" s="58"/>
      <c r="Q258" s="53"/>
      <c r="R258" s="53"/>
      <c r="S258" s="53"/>
      <c r="T258" s="53"/>
      <c r="U258" s="59"/>
      <c r="V258" s="65">
        <f t="shared" si="87"/>
        <v>0</v>
      </c>
      <c r="W258" s="63">
        <f t="shared" si="105"/>
        <v>0</v>
      </c>
      <c r="X258" s="95">
        <f t="shared" si="86"/>
        <v>0</v>
      </c>
      <c r="Y258" s="101"/>
      <c r="Z258" s="63"/>
      <c r="AA258" s="77"/>
      <c r="AB258" s="86">
        <f t="shared" si="98"/>
        <v>0</v>
      </c>
      <c r="AC258" s="60">
        <f t="shared" si="102"/>
        <v>0</v>
      </c>
      <c r="AD258" s="57"/>
      <c r="AE258" s="55">
        <f t="shared" si="85"/>
        <v>167.22</v>
      </c>
      <c r="AF258" s="60">
        <f t="shared" si="83"/>
        <v>527.27</v>
      </c>
      <c r="AG258" s="57">
        <f t="shared" si="84"/>
        <v>1</v>
      </c>
      <c r="AI258" s="55">
        <f t="shared" si="88"/>
        <v>167.22</v>
      </c>
      <c r="AJ258" s="452">
        <v>1.9</v>
      </c>
      <c r="AK258" s="460">
        <f t="shared" si="89"/>
        <v>2.2866499999999998</v>
      </c>
      <c r="AL258" s="481">
        <f t="shared" si="96"/>
        <v>382.37</v>
      </c>
      <c r="AN258" s="473">
        <v>1.91</v>
      </c>
      <c r="AO258" s="460">
        <f t="shared" si="90"/>
        <v>2.2986849999999999</v>
      </c>
      <c r="AP258" s="470">
        <f t="shared" si="109"/>
        <v>384.38610569999997</v>
      </c>
    </row>
    <row r="259" spans="1:42">
      <c r="A259" s="508" t="s">
        <v>474</v>
      </c>
      <c r="B259" s="216">
        <v>88494</v>
      </c>
      <c r="C259" s="509" t="s">
        <v>518</v>
      </c>
      <c r="D259" s="520" t="s">
        <v>235</v>
      </c>
      <c r="E259" s="511" t="s">
        <v>509</v>
      </c>
      <c r="F259" s="202">
        <v>167.22</v>
      </c>
      <c r="G259" s="202">
        <v>21</v>
      </c>
      <c r="H259" s="202">
        <f t="shared" si="107"/>
        <v>25.273499999999999</v>
      </c>
      <c r="I259" s="512">
        <f t="shared" si="108"/>
        <v>4226.2299999999996</v>
      </c>
      <c r="J259" s="55"/>
      <c r="K259" s="56"/>
      <c r="L259" s="57"/>
      <c r="M259" s="55"/>
      <c r="N259" s="56"/>
      <c r="O259" s="57"/>
      <c r="P259" s="58"/>
      <c r="Q259" s="53"/>
      <c r="R259" s="53"/>
      <c r="S259" s="53"/>
      <c r="T259" s="53"/>
      <c r="U259" s="59"/>
      <c r="V259" s="65">
        <f t="shared" si="87"/>
        <v>0</v>
      </c>
      <c r="W259" s="63">
        <f t="shared" si="105"/>
        <v>0</v>
      </c>
      <c r="X259" s="95">
        <f t="shared" si="86"/>
        <v>0</v>
      </c>
      <c r="Y259" s="101"/>
      <c r="Z259" s="63"/>
      <c r="AA259" s="77"/>
      <c r="AB259" s="86">
        <f t="shared" si="98"/>
        <v>0</v>
      </c>
      <c r="AC259" s="60">
        <f t="shared" si="102"/>
        <v>0</v>
      </c>
      <c r="AD259" s="57"/>
      <c r="AE259" s="55">
        <f t="shared" si="85"/>
        <v>167.22</v>
      </c>
      <c r="AF259" s="60">
        <f t="shared" si="83"/>
        <v>4226.2299999999996</v>
      </c>
      <c r="AG259" s="57">
        <f t="shared" si="84"/>
        <v>1</v>
      </c>
      <c r="AI259" s="55">
        <f t="shared" si="88"/>
        <v>167.22</v>
      </c>
      <c r="AJ259" s="452">
        <v>15.086</v>
      </c>
      <c r="AK259" s="460">
        <f t="shared" si="89"/>
        <v>18.156001</v>
      </c>
      <c r="AL259" s="481">
        <f t="shared" si="96"/>
        <v>3036.04</v>
      </c>
      <c r="AN259" s="473">
        <v>15.4</v>
      </c>
      <c r="AO259" s="460">
        <f t="shared" si="90"/>
        <v>18.533899999999999</v>
      </c>
      <c r="AP259" s="470">
        <f t="shared" si="109"/>
        <v>3099.238758</v>
      </c>
    </row>
    <row r="260" spans="1:42">
      <c r="A260" s="508" t="s">
        <v>475</v>
      </c>
      <c r="B260" s="216">
        <v>88488</v>
      </c>
      <c r="C260" s="509" t="s">
        <v>518</v>
      </c>
      <c r="D260" s="520" t="s">
        <v>236</v>
      </c>
      <c r="E260" s="511" t="s">
        <v>509</v>
      </c>
      <c r="F260" s="202">
        <v>167.22</v>
      </c>
      <c r="G260" s="202">
        <v>16.8</v>
      </c>
      <c r="H260" s="202">
        <f t="shared" si="107"/>
        <v>20.218800000000002</v>
      </c>
      <c r="I260" s="512">
        <f t="shared" si="108"/>
        <v>3380.98</v>
      </c>
      <c r="J260" s="55"/>
      <c r="K260" s="56"/>
      <c r="L260" s="57"/>
      <c r="M260" s="55"/>
      <c r="N260" s="56"/>
      <c r="O260" s="57"/>
      <c r="P260" s="58"/>
      <c r="Q260" s="53"/>
      <c r="R260" s="53"/>
      <c r="S260" s="53"/>
      <c r="T260" s="53"/>
      <c r="U260" s="59"/>
      <c r="V260" s="65">
        <f t="shared" si="87"/>
        <v>0</v>
      </c>
      <c r="W260" s="63">
        <f t="shared" si="105"/>
        <v>0</v>
      </c>
      <c r="X260" s="95">
        <f t="shared" si="86"/>
        <v>0</v>
      </c>
      <c r="Y260" s="101"/>
      <c r="Z260" s="63"/>
      <c r="AA260" s="77"/>
      <c r="AB260" s="86">
        <f t="shared" si="98"/>
        <v>0</v>
      </c>
      <c r="AC260" s="60">
        <f t="shared" si="102"/>
        <v>0</v>
      </c>
      <c r="AD260" s="57"/>
      <c r="AE260" s="55">
        <f t="shared" si="85"/>
        <v>167.22</v>
      </c>
      <c r="AF260" s="60">
        <f t="shared" si="83"/>
        <v>3380.98</v>
      </c>
      <c r="AG260" s="57">
        <f t="shared" si="84"/>
        <v>1</v>
      </c>
      <c r="AI260" s="55">
        <f t="shared" si="88"/>
        <v>167.22</v>
      </c>
      <c r="AJ260" s="452">
        <v>12.787000000000001</v>
      </c>
      <c r="AK260" s="460">
        <f t="shared" si="89"/>
        <v>15.389154500000002</v>
      </c>
      <c r="AL260" s="481">
        <f t="shared" si="96"/>
        <v>2573.37</v>
      </c>
      <c r="AN260" s="473">
        <v>13.24</v>
      </c>
      <c r="AO260" s="460">
        <f t="shared" si="90"/>
        <v>15.934340000000001</v>
      </c>
      <c r="AP260" s="470">
        <f t="shared" si="109"/>
        <v>2664.5403348</v>
      </c>
    </row>
    <row r="261" spans="1:42">
      <c r="A261" s="508" t="s">
        <v>257</v>
      </c>
      <c r="B261" s="216"/>
      <c r="C261" s="509"/>
      <c r="D261" s="510"/>
      <c r="E261" s="511"/>
      <c r="F261" s="202"/>
      <c r="G261" s="202"/>
      <c r="H261" s="202"/>
      <c r="I261" s="512"/>
      <c r="J261" s="55"/>
      <c r="K261" s="56"/>
      <c r="L261" s="57"/>
      <c r="M261" s="55"/>
      <c r="N261" s="56"/>
      <c r="O261" s="57"/>
      <c r="P261" s="58"/>
      <c r="Q261" s="53"/>
      <c r="R261" s="53"/>
      <c r="S261" s="53"/>
      <c r="T261" s="53"/>
      <c r="U261" s="59"/>
      <c r="V261" s="65">
        <f t="shared" si="87"/>
        <v>0</v>
      </c>
      <c r="W261" s="63">
        <f t="shared" si="105"/>
        <v>0</v>
      </c>
      <c r="X261" s="95"/>
      <c r="Y261" s="101"/>
      <c r="Z261" s="63"/>
      <c r="AA261" s="77"/>
      <c r="AB261" s="86">
        <f t="shared" si="98"/>
        <v>0</v>
      </c>
      <c r="AC261" s="60">
        <f t="shared" si="102"/>
        <v>0</v>
      </c>
      <c r="AD261" s="57"/>
      <c r="AE261" s="55"/>
      <c r="AF261" s="60"/>
      <c r="AG261" s="57"/>
      <c r="AI261" s="55">
        <f t="shared" si="88"/>
        <v>0</v>
      </c>
      <c r="AJ261" s="452"/>
      <c r="AK261" s="460">
        <f t="shared" si="89"/>
        <v>0</v>
      </c>
      <c r="AL261" s="481">
        <f t="shared" si="96"/>
        <v>0</v>
      </c>
      <c r="AN261" s="473"/>
      <c r="AO261" s="460">
        <f t="shared" si="90"/>
        <v>0</v>
      </c>
      <c r="AP261" s="463">
        <f t="shared" ref="AP261" si="110">TRUNC((AM261*AO261),2)</f>
        <v>0</v>
      </c>
    </row>
    <row r="262" spans="1:42">
      <c r="A262" s="513" t="s">
        <v>476</v>
      </c>
      <c r="B262" s="514"/>
      <c r="C262" s="515"/>
      <c r="D262" s="516" t="s">
        <v>237</v>
      </c>
      <c r="E262" s="517"/>
      <c r="F262" s="518"/>
      <c r="G262" s="202"/>
      <c r="H262" s="518"/>
      <c r="I262" s="519">
        <f>SUM(I263:I265)</f>
        <v>6692.4500000000007</v>
      </c>
      <c r="J262" s="55"/>
      <c r="K262" s="56"/>
      <c r="L262" s="57"/>
      <c r="M262" s="55"/>
      <c r="N262" s="56"/>
      <c r="O262" s="57"/>
      <c r="P262" s="58"/>
      <c r="Q262" s="53"/>
      <c r="R262" s="53"/>
      <c r="S262" s="53"/>
      <c r="T262" s="53"/>
      <c r="U262" s="59"/>
      <c r="V262" s="65">
        <f t="shared" si="87"/>
        <v>0</v>
      </c>
      <c r="W262" s="63">
        <f>SUM(W263:W265)</f>
        <v>0</v>
      </c>
      <c r="X262" s="95">
        <f t="shared" si="86"/>
        <v>0</v>
      </c>
      <c r="Y262" s="101"/>
      <c r="Z262" s="63"/>
      <c r="AA262" s="77"/>
      <c r="AB262" s="86">
        <f t="shared" si="98"/>
        <v>0</v>
      </c>
      <c r="AC262" s="60">
        <f>SUM(AC263:AC265)</f>
        <v>0</v>
      </c>
      <c r="AD262" s="57"/>
      <c r="AE262" s="55">
        <f t="shared" si="85"/>
        <v>0</v>
      </c>
      <c r="AF262" s="61">
        <f t="shared" ref="AF262:AF298" si="111">SUM(I262-AC262)</f>
        <v>6692.4500000000007</v>
      </c>
      <c r="AG262" s="62">
        <f t="shared" ref="AG262:AG294" si="112">SUM(AF262/I262)</f>
        <v>1</v>
      </c>
      <c r="AI262" s="55">
        <f t="shared" si="88"/>
        <v>0</v>
      </c>
      <c r="AJ262" s="453"/>
      <c r="AK262" s="460">
        <f t="shared" si="89"/>
        <v>0</v>
      </c>
      <c r="AL262" s="464">
        <f>SUM(AL263:AL265)</f>
        <v>4687.22</v>
      </c>
      <c r="AN262" s="474"/>
      <c r="AO262" s="460">
        <f t="shared" si="90"/>
        <v>0</v>
      </c>
      <c r="AP262" s="464">
        <f>SUM(AP263:AP265)</f>
        <v>4946.1322650000002</v>
      </c>
    </row>
    <row r="263" spans="1:42">
      <c r="A263" s="508" t="s">
        <v>477</v>
      </c>
      <c r="B263" s="216">
        <v>101094</v>
      </c>
      <c r="C263" s="509" t="s">
        <v>518</v>
      </c>
      <c r="D263" s="520" t="s">
        <v>238</v>
      </c>
      <c r="E263" s="511" t="s">
        <v>22</v>
      </c>
      <c r="F263" s="202">
        <v>3</v>
      </c>
      <c r="G263" s="202">
        <v>220.82</v>
      </c>
      <c r="H263" s="202">
        <f t="shared" ref="H263:H265" si="113">SUM(G263*1.2035)</f>
        <v>265.75686999999999</v>
      </c>
      <c r="I263" s="512">
        <f t="shared" ref="I263:I265" si="114">TRUNC((F263*H263),2)</f>
        <v>797.27</v>
      </c>
      <c r="J263" s="55"/>
      <c r="K263" s="56"/>
      <c r="L263" s="57"/>
      <c r="M263" s="55"/>
      <c r="N263" s="56"/>
      <c r="O263" s="57"/>
      <c r="P263" s="58"/>
      <c r="Q263" s="53"/>
      <c r="R263" s="53"/>
      <c r="S263" s="53"/>
      <c r="T263" s="53"/>
      <c r="U263" s="59"/>
      <c r="V263" s="65">
        <f t="shared" si="87"/>
        <v>0</v>
      </c>
      <c r="W263" s="63">
        <f t="shared" si="105"/>
        <v>0</v>
      </c>
      <c r="X263" s="95">
        <f t="shared" si="86"/>
        <v>0</v>
      </c>
      <c r="Y263" s="101"/>
      <c r="Z263" s="63"/>
      <c r="AA263" s="77"/>
      <c r="AB263" s="86">
        <f t="shared" si="98"/>
        <v>0</v>
      </c>
      <c r="AC263" s="60">
        <f t="shared" si="102"/>
        <v>0</v>
      </c>
      <c r="AD263" s="57"/>
      <c r="AE263" s="55">
        <f t="shared" ref="AE263:AE298" si="115">SUM(F263-AB263)</f>
        <v>3</v>
      </c>
      <c r="AF263" s="60">
        <f t="shared" si="111"/>
        <v>797.27</v>
      </c>
      <c r="AG263" s="57">
        <f t="shared" si="112"/>
        <v>1</v>
      </c>
      <c r="AI263" s="55">
        <f t="shared" si="88"/>
        <v>3</v>
      </c>
      <c r="AJ263" s="452">
        <v>129.61799999999999</v>
      </c>
      <c r="AK263" s="460">
        <f t="shared" si="89"/>
        <v>155.99526299999999</v>
      </c>
      <c r="AL263" s="481">
        <f t="shared" si="96"/>
        <v>467.98</v>
      </c>
      <c r="AN263" s="473">
        <v>129.83000000000001</v>
      </c>
      <c r="AO263" s="460">
        <f t="shared" si="90"/>
        <v>156.25040500000003</v>
      </c>
      <c r="AP263" s="470">
        <f t="shared" ref="AP263:AP265" si="116">SUM(AI263*AO263)</f>
        <v>468.75121500000012</v>
      </c>
    </row>
    <row r="264" spans="1:42">
      <c r="A264" s="508" t="s">
        <v>478</v>
      </c>
      <c r="B264" s="216">
        <v>100872</v>
      </c>
      <c r="C264" s="509" t="s">
        <v>518</v>
      </c>
      <c r="D264" s="520" t="s">
        <v>239</v>
      </c>
      <c r="E264" s="511" t="s">
        <v>508</v>
      </c>
      <c r="F264" s="202">
        <v>9</v>
      </c>
      <c r="G264" s="202">
        <v>304.01</v>
      </c>
      <c r="H264" s="202">
        <f t="shared" si="113"/>
        <v>365.876035</v>
      </c>
      <c r="I264" s="512">
        <f t="shared" si="114"/>
        <v>3292.88</v>
      </c>
      <c r="J264" s="55"/>
      <c r="K264" s="56"/>
      <c r="L264" s="57"/>
      <c r="M264" s="55"/>
      <c r="N264" s="56"/>
      <c r="O264" s="57"/>
      <c r="P264" s="58"/>
      <c r="Q264" s="53"/>
      <c r="R264" s="53"/>
      <c r="S264" s="53"/>
      <c r="T264" s="53"/>
      <c r="U264" s="59"/>
      <c r="V264" s="65">
        <f t="shared" si="87"/>
        <v>0</v>
      </c>
      <c r="W264" s="63">
        <f t="shared" si="105"/>
        <v>0</v>
      </c>
      <c r="X264" s="95">
        <f t="shared" si="86"/>
        <v>0</v>
      </c>
      <c r="Y264" s="101"/>
      <c r="Z264" s="63"/>
      <c r="AA264" s="77"/>
      <c r="AB264" s="86">
        <f t="shared" si="98"/>
        <v>0</v>
      </c>
      <c r="AC264" s="60">
        <f t="shared" si="102"/>
        <v>0</v>
      </c>
      <c r="AD264" s="57"/>
      <c r="AE264" s="55">
        <f t="shared" si="115"/>
        <v>9</v>
      </c>
      <c r="AF264" s="60">
        <f t="shared" si="111"/>
        <v>3292.88</v>
      </c>
      <c r="AG264" s="57">
        <f t="shared" si="112"/>
        <v>1</v>
      </c>
      <c r="AI264" s="55">
        <f t="shared" si="88"/>
        <v>9</v>
      </c>
      <c r="AJ264" s="452">
        <v>214.86149999999998</v>
      </c>
      <c r="AK264" s="460">
        <f t="shared" si="89"/>
        <v>258.58581525</v>
      </c>
      <c r="AL264" s="481">
        <f t="shared" si="96"/>
        <v>2327.27</v>
      </c>
      <c r="AN264" s="473">
        <v>232.86</v>
      </c>
      <c r="AO264" s="460">
        <f t="shared" si="90"/>
        <v>280.24701000000005</v>
      </c>
      <c r="AP264" s="470">
        <f t="shared" si="116"/>
        <v>2522.2230900000004</v>
      </c>
    </row>
    <row r="265" spans="1:42" ht="25.5">
      <c r="A265" s="508" t="s">
        <v>479</v>
      </c>
      <c r="B265" s="216" t="s">
        <v>567</v>
      </c>
      <c r="C265" s="509" t="s">
        <v>516</v>
      </c>
      <c r="D265" s="520" t="s">
        <v>240</v>
      </c>
      <c r="E265" s="511" t="s">
        <v>509</v>
      </c>
      <c r="F265" s="202">
        <v>12</v>
      </c>
      <c r="G265" s="202">
        <v>180.19</v>
      </c>
      <c r="H265" s="202">
        <f t="shared" si="113"/>
        <v>216.858665</v>
      </c>
      <c r="I265" s="512">
        <f t="shared" si="114"/>
        <v>2602.3000000000002</v>
      </c>
      <c r="J265" s="55"/>
      <c r="K265" s="56"/>
      <c r="L265" s="57"/>
      <c r="M265" s="55"/>
      <c r="N265" s="56"/>
      <c r="O265" s="57"/>
      <c r="P265" s="58"/>
      <c r="Q265" s="53"/>
      <c r="R265" s="53"/>
      <c r="S265" s="53"/>
      <c r="T265" s="53"/>
      <c r="U265" s="59"/>
      <c r="V265" s="65">
        <f t="shared" si="87"/>
        <v>0</v>
      </c>
      <c r="W265" s="63">
        <f t="shared" si="105"/>
        <v>0</v>
      </c>
      <c r="X265" s="95">
        <f t="shared" si="86"/>
        <v>0</v>
      </c>
      <c r="Y265" s="101"/>
      <c r="Z265" s="63"/>
      <c r="AA265" s="77"/>
      <c r="AB265" s="86">
        <f t="shared" si="98"/>
        <v>0</v>
      </c>
      <c r="AC265" s="60">
        <f t="shared" si="102"/>
        <v>0</v>
      </c>
      <c r="AD265" s="57"/>
      <c r="AE265" s="55">
        <f t="shared" si="115"/>
        <v>12</v>
      </c>
      <c r="AF265" s="60">
        <f t="shared" si="111"/>
        <v>2602.3000000000002</v>
      </c>
      <c r="AG265" s="57">
        <f t="shared" si="112"/>
        <v>1</v>
      </c>
      <c r="AI265" s="55">
        <f t="shared" si="88"/>
        <v>12</v>
      </c>
      <c r="AJ265" s="452">
        <v>131.005</v>
      </c>
      <c r="AK265" s="460">
        <f t="shared" si="89"/>
        <v>157.66451749999999</v>
      </c>
      <c r="AL265" s="481">
        <f t="shared" si="96"/>
        <v>1891.97</v>
      </c>
      <c r="AN265" s="473">
        <v>135.38</v>
      </c>
      <c r="AO265" s="460">
        <f t="shared" si="90"/>
        <v>162.92983000000001</v>
      </c>
      <c r="AP265" s="470">
        <f t="shared" si="116"/>
        <v>1955.15796</v>
      </c>
    </row>
    <row r="266" spans="1:42">
      <c r="A266" s="508" t="s">
        <v>257</v>
      </c>
      <c r="B266" s="216"/>
      <c r="C266" s="509"/>
      <c r="D266" s="510"/>
      <c r="E266" s="511"/>
      <c r="F266" s="202"/>
      <c r="G266" s="202"/>
      <c r="H266" s="202"/>
      <c r="I266" s="512"/>
      <c r="J266" s="55"/>
      <c r="K266" s="56"/>
      <c r="L266" s="57"/>
      <c r="M266" s="55"/>
      <c r="N266" s="56"/>
      <c r="O266" s="57"/>
      <c r="P266" s="58"/>
      <c r="Q266" s="53"/>
      <c r="R266" s="53"/>
      <c r="S266" s="53"/>
      <c r="T266" s="53"/>
      <c r="U266" s="59"/>
      <c r="V266" s="65">
        <f t="shared" si="87"/>
        <v>0</v>
      </c>
      <c r="W266" s="63">
        <f>SUM(V266*E266)</f>
        <v>0</v>
      </c>
      <c r="X266" s="95"/>
      <c r="Y266" s="101"/>
      <c r="Z266" s="63"/>
      <c r="AA266" s="77"/>
      <c r="AB266" s="86">
        <f t="shared" si="98"/>
        <v>0</v>
      </c>
      <c r="AC266" s="60">
        <f t="shared" si="102"/>
        <v>0</v>
      </c>
      <c r="AD266" s="57"/>
      <c r="AE266" s="55"/>
      <c r="AF266" s="60"/>
      <c r="AG266" s="57"/>
      <c r="AI266" s="55">
        <f t="shared" si="88"/>
        <v>0</v>
      </c>
      <c r="AJ266" s="452"/>
      <c r="AK266" s="460">
        <f t="shared" si="89"/>
        <v>0</v>
      </c>
      <c r="AL266" s="481">
        <f t="shared" si="96"/>
        <v>0</v>
      </c>
      <c r="AN266" s="473"/>
      <c r="AO266" s="460">
        <f t="shared" si="90"/>
        <v>0</v>
      </c>
      <c r="AP266" s="463">
        <f t="shared" ref="AP266" si="117">TRUNC((AM266*AO266),2)</f>
        <v>0</v>
      </c>
    </row>
    <row r="267" spans="1:42">
      <c r="A267" s="513" t="s">
        <v>480</v>
      </c>
      <c r="B267" s="514"/>
      <c r="C267" s="515"/>
      <c r="D267" s="516" t="s">
        <v>241</v>
      </c>
      <c r="E267" s="517"/>
      <c r="F267" s="518"/>
      <c r="G267" s="202"/>
      <c r="H267" s="518"/>
      <c r="I267" s="519">
        <f>SUM(I268:I269)</f>
        <v>3902.5899999999997</v>
      </c>
      <c r="J267" s="55"/>
      <c r="K267" s="56"/>
      <c r="L267" s="57"/>
      <c r="M267" s="55"/>
      <c r="N267" s="56"/>
      <c r="O267" s="57"/>
      <c r="P267" s="58"/>
      <c r="Q267" s="53"/>
      <c r="R267" s="53"/>
      <c r="S267" s="53"/>
      <c r="T267" s="53"/>
      <c r="U267" s="59"/>
      <c r="V267" s="65">
        <f t="shared" si="87"/>
        <v>0</v>
      </c>
      <c r="W267" s="66">
        <f>SUM(K267+T267)</f>
        <v>0</v>
      </c>
      <c r="X267" s="95">
        <f t="shared" si="86"/>
        <v>0</v>
      </c>
      <c r="Y267" s="101"/>
      <c r="Z267" s="63"/>
      <c r="AA267" s="77"/>
      <c r="AB267" s="86">
        <f t="shared" si="98"/>
        <v>0</v>
      </c>
      <c r="AC267" s="55">
        <f>SUM(N267+W267)</f>
        <v>0</v>
      </c>
      <c r="AD267" s="57"/>
      <c r="AE267" s="55">
        <f t="shared" si="115"/>
        <v>0</v>
      </c>
      <c r="AF267" s="61">
        <f t="shared" si="111"/>
        <v>3902.5899999999997</v>
      </c>
      <c r="AG267" s="62">
        <f t="shared" si="112"/>
        <v>1</v>
      </c>
      <c r="AI267" s="55">
        <f t="shared" si="88"/>
        <v>0</v>
      </c>
      <c r="AJ267" s="453"/>
      <c r="AK267" s="460">
        <f t="shared" si="89"/>
        <v>0</v>
      </c>
      <c r="AL267" s="464">
        <f>SUM(AL268:AL269)</f>
        <v>3299.52</v>
      </c>
      <c r="AN267" s="474"/>
      <c r="AO267" s="460">
        <f t="shared" si="90"/>
        <v>0</v>
      </c>
      <c r="AP267" s="464">
        <f>SUM(AP268:AP269)</f>
        <v>2870.8289</v>
      </c>
    </row>
    <row r="268" spans="1:42" ht="38.25">
      <c r="A268" s="508" t="s">
        <v>481</v>
      </c>
      <c r="B268" s="216">
        <v>99839</v>
      </c>
      <c r="C268" s="509" t="s">
        <v>518</v>
      </c>
      <c r="D268" s="520" t="s">
        <v>242</v>
      </c>
      <c r="E268" s="511" t="s">
        <v>22</v>
      </c>
      <c r="F268" s="202">
        <v>6.25</v>
      </c>
      <c r="G268" s="202">
        <v>482.62</v>
      </c>
      <c r="H268" s="202">
        <f t="shared" ref="H268:H269" si="118">SUM(G268*1.2035)</f>
        <v>580.83317</v>
      </c>
      <c r="I268" s="512">
        <f t="shared" ref="I268:I269" si="119">TRUNC((F268*H268),2)</f>
        <v>3630.2</v>
      </c>
      <c r="J268" s="55"/>
      <c r="K268" s="56"/>
      <c r="L268" s="57"/>
      <c r="M268" s="55"/>
      <c r="N268" s="56"/>
      <c r="O268" s="57"/>
      <c r="P268" s="58"/>
      <c r="Q268" s="53"/>
      <c r="R268" s="53"/>
      <c r="S268" s="53"/>
      <c r="T268" s="53"/>
      <c r="U268" s="59"/>
      <c r="V268" s="65">
        <f t="shared" si="87"/>
        <v>0</v>
      </c>
      <c r="W268" s="63">
        <f>SUM(V268*H268)</f>
        <v>0</v>
      </c>
      <c r="X268" s="95">
        <f t="shared" ref="X268:X294" si="120">SUM(W268/I268)</f>
        <v>0</v>
      </c>
      <c r="Y268" s="101"/>
      <c r="Z268" s="63"/>
      <c r="AA268" s="77"/>
      <c r="AB268" s="86">
        <f t="shared" si="98"/>
        <v>0</v>
      </c>
      <c r="AC268" s="60">
        <f t="shared" si="102"/>
        <v>0</v>
      </c>
      <c r="AD268" s="57"/>
      <c r="AE268" s="55">
        <f t="shared" si="115"/>
        <v>6.25</v>
      </c>
      <c r="AF268" s="60">
        <f t="shared" si="111"/>
        <v>3630.2</v>
      </c>
      <c r="AG268" s="57">
        <f t="shared" si="112"/>
        <v>1</v>
      </c>
      <c r="AI268" s="55">
        <f t="shared" si="88"/>
        <v>6.25</v>
      </c>
      <c r="AJ268" s="452">
        <v>406.505</v>
      </c>
      <c r="AK268" s="460">
        <f t="shared" si="89"/>
        <v>489.2287675</v>
      </c>
      <c r="AL268" s="481">
        <f t="shared" si="96"/>
        <v>3057.67</v>
      </c>
      <c r="AN268" s="473">
        <v>355.12</v>
      </c>
      <c r="AO268" s="460">
        <f t="shared" si="90"/>
        <v>427.38692000000003</v>
      </c>
      <c r="AP268" s="470">
        <f t="shared" ref="AP268:AP269" si="121">SUM(AI268*AO268)</f>
        <v>2671.1682500000002</v>
      </c>
    </row>
    <row r="269" spans="1:42">
      <c r="A269" s="508" t="s">
        <v>482</v>
      </c>
      <c r="B269" s="216">
        <v>99855</v>
      </c>
      <c r="C269" s="509" t="s">
        <v>518</v>
      </c>
      <c r="D269" s="520" t="s">
        <v>243</v>
      </c>
      <c r="E269" s="511" t="s">
        <v>22</v>
      </c>
      <c r="F269" s="202">
        <v>2.1</v>
      </c>
      <c r="G269" s="202">
        <v>107.78</v>
      </c>
      <c r="H269" s="202">
        <f t="shared" si="118"/>
        <v>129.71323000000001</v>
      </c>
      <c r="I269" s="512">
        <f t="shared" si="119"/>
        <v>272.39</v>
      </c>
      <c r="J269" s="55"/>
      <c r="K269" s="56"/>
      <c r="L269" s="57"/>
      <c r="M269" s="55"/>
      <c r="N269" s="56"/>
      <c r="O269" s="57"/>
      <c r="P269" s="58"/>
      <c r="Q269" s="53"/>
      <c r="R269" s="53"/>
      <c r="S269" s="53"/>
      <c r="T269" s="53"/>
      <c r="U269" s="59"/>
      <c r="V269" s="65">
        <f t="shared" si="87"/>
        <v>0</v>
      </c>
      <c r="W269" s="63">
        <f>SUM(V269*H269)</f>
        <v>0</v>
      </c>
      <c r="X269" s="95">
        <f t="shared" si="120"/>
        <v>0</v>
      </c>
      <c r="Y269" s="101"/>
      <c r="Z269" s="63"/>
      <c r="AA269" s="77"/>
      <c r="AB269" s="86">
        <f t="shared" si="98"/>
        <v>0</v>
      </c>
      <c r="AC269" s="60">
        <f t="shared" si="102"/>
        <v>0</v>
      </c>
      <c r="AD269" s="57"/>
      <c r="AE269" s="55">
        <f t="shared" si="115"/>
        <v>2.1</v>
      </c>
      <c r="AF269" s="60">
        <f t="shared" si="111"/>
        <v>272.39</v>
      </c>
      <c r="AG269" s="57">
        <f t="shared" si="112"/>
        <v>1</v>
      </c>
      <c r="AI269" s="55">
        <f t="shared" si="88"/>
        <v>2.1</v>
      </c>
      <c r="AJ269" s="452">
        <v>95.6935</v>
      </c>
      <c r="AK269" s="460">
        <f t="shared" si="89"/>
        <v>115.16712725000001</v>
      </c>
      <c r="AL269" s="481">
        <f t="shared" si="96"/>
        <v>241.85</v>
      </c>
      <c r="AN269" s="473">
        <v>79</v>
      </c>
      <c r="AO269" s="460">
        <f t="shared" si="90"/>
        <v>95.076499999999996</v>
      </c>
      <c r="AP269" s="470">
        <f t="shared" si="121"/>
        <v>199.66065</v>
      </c>
    </row>
    <row r="270" spans="1:42">
      <c r="A270" s="508" t="s">
        <v>257</v>
      </c>
      <c r="B270" s="216"/>
      <c r="C270" s="509"/>
      <c r="D270" s="510"/>
      <c r="E270" s="511"/>
      <c r="F270" s="202"/>
      <c r="G270" s="202"/>
      <c r="H270" s="202"/>
      <c r="I270" s="512"/>
      <c r="J270" s="55"/>
      <c r="K270" s="56"/>
      <c r="L270" s="57"/>
      <c r="M270" s="55"/>
      <c r="N270" s="56"/>
      <c r="O270" s="57"/>
      <c r="P270" s="58"/>
      <c r="Q270" s="53"/>
      <c r="R270" s="53"/>
      <c r="S270" s="53"/>
      <c r="T270" s="53"/>
      <c r="U270" s="59"/>
      <c r="V270" s="65">
        <f t="shared" si="87"/>
        <v>0</v>
      </c>
      <c r="W270" s="63">
        <f>SUM(V270*E270)</f>
        <v>0</v>
      </c>
      <c r="X270" s="95"/>
      <c r="Y270" s="101"/>
      <c r="Z270" s="63"/>
      <c r="AA270" s="77"/>
      <c r="AB270" s="86">
        <f t="shared" ref="AB270:AB288" si="122">SUM(M270+V270)</f>
        <v>0</v>
      </c>
      <c r="AC270" s="60">
        <f t="shared" si="102"/>
        <v>0</v>
      </c>
      <c r="AD270" s="57"/>
      <c r="AE270" s="55"/>
      <c r="AF270" s="60"/>
      <c r="AG270" s="57"/>
      <c r="AI270" s="55">
        <f t="shared" si="88"/>
        <v>0</v>
      </c>
      <c r="AJ270" s="452"/>
      <c r="AK270" s="460">
        <f t="shared" si="89"/>
        <v>0</v>
      </c>
      <c r="AL270" s="481">
        <f t="shared" si="96"/>
        <v>0</v>
      </c>
      <c r="AN270" s="473"/>
      <c r="AO270" s="460">
        <f t="shared" si="90"/>
        <v>0</v>
      </c>
      <c r="AP270" s="463">
        <f t="shared" ref="AP270" si="123">TRUNC((AM270*AO270),2)</f>
        <v>0</v>
      </c>
    </row>
    <row r="271" spans="1:42">
      <c r="A271" s="513" t="s">
        <v>483</v>
      </c>
      <c r="B271" s="514"/>
      <c r="C271" s="515"/>
      <c r="D271" s="516" t="s">
        <v>244</v>
      </c>
      <c r="E271" s="517"/>
      <c r="F271" s="518"/>
      <c r="G271" s="202"/>
      <c r="H271" s="518"/>
      <c r="I271" s="519">
        <f>SUM(I272:I276)</f>
        <v>551.63</v>
      </c>
      <c r="J271" s="55"/>
      <c r="K271" s="56"/>
      <c r="L271" s="57"/>
      <c r="M271" s="55"/>
      <c r="N271" s="56"/>
      <c r="O271" s="57"/>
      <c r="P271" s="58"/>
      <c r="Q271" s="53"/>
      <c r="R271" s="53"/>
      <c r="S271" s="53"/>
      <c r="T271" s="53"/>
      <c r="U271" s="59"/>
      <c r="V271" s="65">
        <f t="shared" ref="V271:V288" si="124">SUM(J271+S271)</f>
        <v>0</v>
      </c>
      <c r="W271" s="63">
        <f>SUM(W272:W276)</f>
        <v>0</v>
      </c>
      <c r="X271" s="95">
        <f t="shared" si="120"/>
        <v>0</v>
      </c>
      <c r="Y271" s="101"/>
      <c r="Z271" s="63"/>
      <c r="AA271" s="77"/>
      <c r="AB271" s="86">
        <f t="shared" si="122"/>
        <v>0</v>
      </c>
      <c r="AC271" s="60">
        <f>SUM(AC272:AC276)</f>
        <v>0</v>
      </c>
      <c r="AD271" s="57"/>
      <c r="AE271" s="55">
        <f t="shared" si="115"/>
        <v>0</v>
      </c>
      <c r="AF271" s="61">
        <f t="shared" si="111"/>
        <v>551.63</v>
      </c>
      <c r="AG271" s="62">
        <f t="shared" si="112"/>
        <v>1</v>
      </c>
      <c r="AI271" s="55">
        <f t="shared" ref="AI271:AI305" si="125">SUM(F271)</f>
        <v>0</v>
      </c>
      <c r="AJ271" s="453"/>
      <c r="AK271" s="460">
        <f t="shared" ref="AK271:AK305" si="126">SUM(AJ271*1.2035)</f>
        <v>0</v>
      </c>
      <c r="AL271" s="464">
        <f>SUM(AL272:AL276)</f>
        <v>389.99999999999994</v>
      </c>
      <c r="AN271" s="474"/>
      <c r="AO271" s="460">
        <f t="shared" ref="AO271:AO305" si="127">SUM(AN271*1.2035)</f>
        <v>0</v>
      </c>
      <c r="AP271" s="464">
        <f>SUM(AP272:AP276)</f>
        <v>376.38198824999995</v>
      </c>
    </row>
    <row r="272" spans="1:42" ht="25.5">
      <c r="A272" s="508" t="s">
        <v>484</v>
      </c>
      <c r="B272" s="216">
        <v>101159</v>
      </c>
      <c r="C272" s="509" t="s">
        <v>518</v>
      </c>
      <c r="D272" s="520" t="s">
        <v>245</v>
      </c>
      <c r="E272" s="511" t="s">
        <v>509</v>
      </c>
      <c r="F272" s="202">
        <v>0.77</v>
      </c>
      <c r="G272" s="202">
        <v>149.53</v>
      </c>
      <c r="H272" s="202">
        <f t="shared" ref="H272:H276" si="128">SUM(G272*1.2035)</f>
        <v>179.95935500000002</v>
      </c>
      <c r="I272" s="512">
        <f t="shared" ref="I272:I276" si="129">TRUNC((F272*H272),2)</f>
        <v>138.56</v>
      </c>
      <c r="J272" s="55"/>
      <c r="K272" s="56"/>
      <c r="L272" s="57"/>
      <c r="M272" s="55"/>
      <c r="N272" s="56"/>
      <c r="O272" s="57"/>
      <c r="P272" s="58"/>
      <c r="Q272" s="53"/>
      <c r="R272" s="53"/>
      <c r="S272" s="53"/>
      <c r="T272" s="53"/>
      <c r="U272" s="59"/>
      <c r="V272" s="65">
        <f t="shared" si="124"/>
        <v>0</v>
      </c>
      <c r="W272" s="63">
        <f>SUM(V272*H272)</f>
        <v>0</v>
      </c>
      <c r="X272" s="95">
        <f t="shared" si="120"/>
        <v>0</v>
      </c>
      <c r="Y272" s="101"/>
      <c r="Z272" s="63"/>
      <c r="AA272" s="77"/>
      <c r="AB272" s="86">
        <f t="shared" si="122"/>
        <v>0</v>
      </c>
      <c r="AC272" s="60">
        <f t="shared" si="102"/>
        <v>0</v>
      </c>
      <c r="AD272" s="57"/>
      <c r="AE272" s="55">
        <f t="shared" si="115"/>
        <v>0.77</v>
      </c>
      <c r="AF272" s="60">
        <f t="shared" si="111"/>
        <v>138.56</v>
      </c>
      <c r="AG272" s="57">
        <f t="shared" si="112"/>
        <v>1</v>
      </c>
      <c r="AI272" s="55">
        <f t="shared" si="125"/>
        <v>0.77</v>
      </c>
      <c r="AJ272" s="452">
        <v>116.80250000000001</v>
      </c>
      <c r="AK272" s="460">
        <f t="shared" si="126"/>
        <v>140.57180875</v>
      </c>
      <c r="AL272" s="481">
        <f t="shared" si="96"/>
        <v>108.24</v>
      </c>
      <c r="AN272" s="473">
        <v>108.78</v>
      </c>
      <c r="AO272" s="460">
        <f t="shared" si="127"/>
        <v>130.91673</v>
      </c>
      <c r="AP272" s="470">
        <f t="shared" ref="AP272:AP276" si="130">SUM(AI272*AO272)</f>
        <v>100.80588210000001</v>
      </c>
    </row>
    <row r="273" spans="1:42">
      <c r="A273" s="508" t="s">
        <v>485</v>
      </c>
      <c r="B273" s="216">
        <v>96995</v>
      </c>
      <c r="C273" s="509" t="s">
        <v>518</v>
      </c>
      <c r="D273" s="520" t="s">
        <v>59</v>
      </c>
      <c r="E273" s="511" t="s">
        <v>510</v>
      </c>
      <c r="F273" s="202">
        <v>0.94</v>
      </c>
      <c r="G273" s="202">
        <v>46.26</v>
      </c>
      <c r="H273" s="202">
        <f t="shared" si="128"/>
        <v>55.673909999999999</v>
      </c>
      <c r="I273" s="512">
        <f t="shared" si="129"/>
        <v>52.33</v>
      </c>
      <c r="J273" s="55"/>
      <c r="K273" s="56"/>
      <c r="L273" s="57"/>
      <c r="M273" s="55"/>
      <c r="N273" s="56"/>
      <c r="O273" s="57"/>
      <c r="P273" s="58"/>
      <c r="Q273" s="53"/>
      <c r="R273" s="53"/>
      <c r="S273" s="53"/>
      <c r="T273" s="53"/>
      <c r="U273" s="59"/>
      <c r="V273" s="65">
        <f t="shared" si="124"/>
        <v>0</v>
      </c>
      <c r="W273" s="63">
        <f>SUM(V273*H273)</f>
        <v>0</v>
      </c>
      <c r="X273" s="95">
        <f t="shared" si="120"/>
        <v>0</v>
      </c>
      <c r="Y273" s="101"/>
      <c r="Z273" s="63"/>
      <c r="AA273" s="77"/>
      <c r="AB273" s="86">
        <f t="shared" si="122"/>
        <v>0</v>
      </c>
      <c r="AC273" s="60">
        <f t="shared" si="102"/>
        <v>0</v>
      </c>
      <c r="AD273" s="57"/>
      <c r="AE273" s="55">
        <f t="shared" si="115"/>
        <v>0.94</v>
      </c>
      <c r="AF273" s="60">
        <f t="shared" si="111"/>
        <v>52.33</v>
      </c>
      <c r="AG273" s="57">
        <f t="shared" si="112"/>
        <v>1</v>
      </c>
      <c r="AI273" s="55">
        <f t="shared" si="125"/>
        <v>0.94</v>
      </c>
      <c r="AJ273" s="452">
        <v>35.653500000000001</v>
      </c>
      <c r="AK273" s="460">
        <f t="shared" si="126"/>
        <v>42.908987250000003</v>
      </c>
      <c r="AL273" s="481">
        <f t="shared" si="96"/>
        <v>40.33</v>
      </c>
      <c r="AN273" s="473">
        <v>35.659999999999997</v>
      </c>
      <c r="AO273" s="460">
        <f t="shared" si="127"/>
        <v>42.916809999999998</v>
      </c>
      <c r="AP273" s="470">
        <f t="shared" si="130"/>
        <v>40.341801399999994</v>
      </c>
    </row>
    <row r="274" spans="1:42">
      <c r="A274" s="508" t="s">
        <v>486</v>
      </c>
      <c r="B274" s="216">
        <v>95241</v>
      </c>
      <c r="C274" s="509" t="s">
        <v>518</v>
      </c>
      <c r="D274" s="520" t="s">
        <v>93</v>
      </c>
      <c r="E274" s="511" t="s">
        <v>509</v>
      </c>
      <c r="F274" s="202">
        <v>8.1</v>
      </c>
      <c r="G274" s="202">
        <v>32.69</v>
      </c>
      <c r="H274" s="202">
        <f t="shared" si="128"/>
        <v>39.342414999999995</v>
      </c>
      <c r="I274" s="512">
        <f t="shared" si="129"/>
        <v>318.67</v>
      </c>
      <c r="J274" s="55"/>
      <c r="K274" s="56"/>
      <c r="L274" s="57"/>
      <c r="M274" s="55"/>
      <c r="N274" s="56"/>
      <c r="O274" s="57"/>
      <c r="P274" s="58"/>
      <c r="Q274" s="53"/>
      <c r="R274" s="53"/>
      <c r="S274" s="53"/>
      <c r="T274" s="53"/>
      <c r="U274" s="59"/>
      <c r="V274" s="65">
        <f t="shared" si="124"/>
        <v>0</v>
      </c>
      <c r="W274" s="63">
        <f>SUM(V274*H274)</f>
        <v>0</v>
      </c>
      <c r="X274" s="95">
        <f t="shared" si="120"/>
        <v>0</v>
      </c>
      <c r="Y274" s="101"/>
      <c r="Z274" s="63"/>
      <c r="AA274" s="77"/>
      <c r="AB274" s="86">
        <f t="shared" si="122"/>
        <v>0</v>
      </c>
      <c r="AC274" s="60">
        <f t="shared" si="102"/>
        <v>0</v>
      </c>
      <c r="AD274" s="57"/>
      <c r="AE274" s="55">
        <f t="shared" si="115"/>
        <v>8.1</v>
      </c>
      <c r="AF274" s="60">
        <f t="shared" si="111"/>
        <v>318.67</v>
      </c>
      <c r="AG274" s="57">
        <f t="shared" si="112"/>
        <v>1</v>
      </c>
      <c r="AI274" s="55">
        <f t="shared" si="125"/>
        <v>8.1</v>
      </c>
      <c r="AJ274" s="452">
        <v>21.641000000000002</v>
      </c>
      <c r="AK274" s="460">
        <f t="shared" si="126"/>
        <v>26.044943500000002</v>
      </c>
      <c r="AL274" s="481">
        <f t="shared" si="96"/>
        <v>210.96</v>
      </c>
      <c r="AN274" s="473">
        <v>21.16</v>
      </c>
      <c r="AO274" s="460">
        <f t="shared" si="127"/>
        <v>25.466059999999999</v>
      </c>
      <c r="AP274" s="470">
        <f t="shared" si="130"/>
        <v>206.27508599999999</v>
      </c>
    </row>
    <row r="275" spans="1:42" ht="25.5">
      <c r="A275" s="508" t="s">
        <v>487</v>
      </c>
      <c r="B275" s="216">
        <v>87894</v>
      </c>
      <c r="C275" s="509" t="s">
        <v>518</v>
      </c>
      <c r="D275" s="586" t="s">
        <v>952</v>
      </c>
      <c r="E275" s="511" t="s">
        <v>509</v>
      </c>
      <c r="F275" s="202">
        <v>0.77</v>
      </c>
      <c r="G275" s="202">
        <v>6.47</v>
      </c>
      <c r="H275" s="202">
        <f t="shared" si="128"/>
        <v>7.786645</v>
      </c>
      <c r="I275" s="512">
        <f t="shared" si="129"/>
        <v>5.99</v>
      </c>
      <c r="J275" s="55"/>
      <c r="K275" s="56"/>
      <c r="L275" s="57"/>
      <c r="M275" s="55"/>
      <c r="N275" s="56"/>
      <c r="O275" s="57"/>
      <c r="P275" s="58"/>
      <c r="Q275" s="53"/>
      <c r="R275" s="53"/>
      <c r="S275" s="53"/>
      <c r="T275" s="53"/>
      <c r="U275" s="59"/>
      <c r="V275" s="65">
        <f t="shared" si="124"/>
        <v>0</v>
      </c>
      <c r="W275" s="63">
        <f>SUM(V275*H275)</f>
        <v>0</v>
      </c>
      <c r="X275" s="95">
        <f t="shared" si="120"/>
        <v>0</v>
      </c>
      <c r="Y275" s="101"/>
      <c r="Z275" s="63"/>
      <c r="AA275" s="77"/>
      <c r="AB275" s="86">
        <f t="shared" si="122"/>
        <v>0</v>
      </c>
      <c r="AC275" s="60">
        <f t="shared" si="102"/>
        <v>0</v>
      </c>
      <c r="AD275" s="57"/>
      <c r="AE275" s="55">
        <f t="shared" si="115"/>
        <v>0.77</v>
      </c>
      <c r="AF275" s="60">
        <f t="shared" si="111"/>
        <v>5.99</v>
      </c>
      <c r="AG275" s="57">
        <f t="shared" si="112"/>
        <v>1</v>
      </c>
      <c r="AI275" s="55">
        <f t="shared" si="125"/>
        <v>0.77</v>
      </c>
      <c r="AJ275" s="452">
        <v>4.8165000000000004</v>
      </c>
      <c r="AK275" s="460">
        <f t="shared" si="126"/>
        <v>5.7966577500000005</v>
      </c>
      <c r="AL275" s="481">
        <f t="shared" si="96"/>
        <v>4.46</v>
      </c>
      <c r="AN275" s="473">
        <v>4.72</v>
      </c>
      <c r="AO275" s="460">
        <f t="shared" si="127"/>
        <v>5.6805199999999996</v>
      </c>
      <c r="AP275" s="470">
        <f t="shared" si="130"/>
        <v>4.3740003999999999</v>
      </c>
    </row>
    <row r="276" spans="1:42" ht="25.5">
      <c r="A276" s="508" t="s">
        <v>488</v>
      </c>
      <c r="B276" s="216">
        <v>87792</v>
      </c>
      <c r="C276" s="509" t="s">
        <v>518</v>
      </c>
      <c r="D276" s="586" t="s">
        <v>931</v>
      </c>
      <c r="E276" s="511" t="s">
        <v>509</v>
      </c>
      <c r="F276" s="202">
        <v>0.77</v>
      </c>
      <c r="G276" s="202">
        <v>38.94</v>
      </c>
      <c r="H276" s="202">
        <f t="shared" si="128"/>
        <v>46.864289999999997</v>
      </c>
      <c r="I276" s="512">
        <f t="shared" si="129"/>
        <v>36.08</v>
      </c>
      <c r="J276" s="55"/>
      <c r="K276" s="56"/>
      <c r="L276" s="57"/>
      <c r="M276" s="55"/>
      <c r="N276" s="56"/>
      <c r="O276" s="57"/>
      <c r="P276" s="58"/>
      <c r="Q276" s="53"/>
      <c r="R276" s="53"/>
      <c r="S276" s="53"/>
      <c r="T276" s="53"/>
      <c r="U276" s="59"/>
      <c r="V276" s="65">
        <f t="shared" si="124"/>
        <v>0</v>
      </c>
      <c r="W276" s="63">
        <f>SUM(V276*H276)</f>
        <v>0</v>
      </c>
      <c r="X276" s="95">
        <f t="shared" si="120"/>
        <v>0</v>
      </c>
      <c r="Y276" s="101"/>
      <c r="Z276" s="63"/>
      <c r="AA276" s="77"/>
      <c r="AB276" s="86">
        <f t="shared" si="122"/>
        <v>0</v>
      </c>
      <c r="AC276" s="60">
        <f t="shared" si="102"/>
        <v>0</v>
      </c>
      <c r="AD276" s="57"/>
      <c r="AE276" s="55">
        <f t="shared" si="115"/>
        <v>0.77</v>
      </c>
      <c r="AF276" s="60">
        <f t="shared" si="111"/>
        <v>36.08</v>
      </c>
      <c r="AG276" s="57">
        <f t="shared" si="112"/>
        <v>1</v>
      </c>
      <c r="AI276" s="55">
        <f t="shared" si="125"/>
        <v>0.77</v>
      </c>
      <c r="AJ276" s="452">
        <v>28.072500000000002</v>
      </c>
      <c r="AK276" s="460">
        <f t="shared" si="126"/>
        <v>33.785253750000003</v>
      </c>
      <c r="AL276" s="481">
        <f t="shared" si="96"/>
        <v>26.01</v>
      </c>
      <c r="AN276" s="473">
        <v>26.53</v>
      </c>
      <c r="AO276" s="460">
        <f t="shared" si="127"/>
        <v>31.928855000000002</v>
      </c>
      <c r="AP276" s="470">
        <f t="shared" si="130"/>
        <v>24.585218350000002</v>
      </c>
    </row>
    <row r="277" spans="1:42">
      <c r="A277" s="508" t="s">
        <v>257</v>
      </c>
      <c r="B277" s="216"/>
      <c r="C277" s="509"/>
      <c r="D277" s="510"/>
      <c r="E277" s="511"/>
      <c r="F277" s="202"/>
      <c r="G277" s="202"/>
      <c r="H277" s="202"/>
      <c r="I277" s="512"/>
      <c r="J277" s="55"/>
      <c r="K277" s="56"/>
      <c r="L277" s="57"/>
      <c r="M277" s="55"/>
      <c r="N277" s="56"/>
      <c r="O277" s="57"/>
      <c r="P277" s="58"/>
      <c r="Q277" s="53"/>
      <c r="R277" s="53"/>
      <c r="S277" s="53"/>
      <c r="T277" s="53"/>
      <c r="U277" s="59"/>
      <c r="V277" s="65">
        <f t="shared" si="124"/>
        <v>0</v>
      </c>
      <c r="W277" s="63">
        <f>SUM(V277*E277)</f>
        <v>0</v>
      </c>
      <c r="X277" s="95"/>
      <c r="Y277" s="101"/>
      <c r="Z277" s="63"/>
      <c r="AA277" s="77"/>
      <c r="AB277" s="86">
        <f t="shared" si="122"/>
        <v>0</v>
      </c>
      <c r="AC277" s="60">
        <f t="shared" si="102"/>
        <v>0</v>
      </c>
      <c r="AD277" s="57"/>
      <c r="AE277" s="55"/>
      <c r="AF277" s="60"/>
      <c r="AG277" s="57"/>
      <c r="AI277" s="55">
        <f t="shared" si="125"/>
        <v>0</v>
      </c>
      <c r="AJ277" s="452"/>
      <c r="AK277" s="460">
        <f t="shared" si="126"/>
        <v>0</v>
      </c>
      <c r="AL277" s="481">
        <f t="shared" si="96"/>
        <v>0</v>
      </c>
      <c r="AN277" s="473"/>
      <c r="AO277" s="460">
        <f t="shared" si="127"/>
        <v>0</v>
      </c>
      <c r="AP277" s="463">
        <f t="shared" ref="AP277" si="131">TRUNC((AM277*AO277),2)</f>
        <v>0</v>
      </c>
    </row>
    <row r="278" spans="1:42">
      <c r="A278" s="513" t="s">
        <v>489</v>
      </c>
      <c r="B278" s="514"/>
      <c r="C278" s="515"/>
      <c r="D278" s="516" t="s">
        <v>246</v>
      </c>
      <c r="E278" s="517"/>
      <c r="F278" s="518"/>
      <c r="G278" s="202"/>
      <c r="H278" s="518"/>
      <c r="I278" s="519">
        <f>SUM(I279:I283)</f>
        <v>17758.900000000001</v>
      </c>
      <c r="J278" s="55"/>
      <c r="K278" s="56"/>
      <c r="L278" s="57"/>
      <c r="M278" s="55"/>
      <c r="N278" s="56"/>
      <c r="O278" s="57"/>
      <c r="P278" s="58"/>
      <c r="Q278" s="53"/>
      <c r="R278" s="53"/>
      <c r="S278" s="53"/>
      <c r="T278" s="53"/>
      <c r="U278" s="59"/>
      <c r="V278" s="65">
        <f t="shared" si="124"/>
        <v>0</v>
      </c>
      <c r="W278" s="63">
        <f>SUM(W279:W283)</f>
        <v>0</v>
      </c>
      <c r="X278" s="95">
        <f t="shared" si="120"/>
        <v>0</v>
      </c>
      <c r="Y278" s="101"/>
      <c r="Z278" s="63"/>
      <c r="AA278" s="77"/>
      <c r="AB278" s="86">
        <f t="shared" si="122"/>
        <v>0</v>
      </c>
      <c r="AC278" s="60">
        <f>SUM(AC279:AC283)</f>
        <v>0</v>
      </c>
      <c r="AD278" s="57"/>
      <c r="AE278" s="55">
        <f t="shared" si="115"/>
        <v>0</v>
      </c>
      <c r="AF278" s="61">
        <f t="shared" si="111"/>
        <v>17758.900000000001</v>
      </c>
      <c r="AG278" s="62">
        <f t="shared" si="112"/>
        <v>1</v>
      </c>
      <c r="AI278" s="55">
        <f t="shared" si="125"/>
        <v>0</v>
      </c>
      <c r="AJ278" s="453"/>
      <c r="AK278" s="460">
        <f t="shared" si="126"/>
        <v>0</v>
      </c>
      <c r="AL278" s="464">
        <f>SUM(AL279:AL283)</f>
        <v>11093.919999999998</v>
      </c>
      <c r="AN278" s="474"/>
      <c r="AO278" s="460">
        <f t="shared" si="127"/>
        <v>0</v>
      </c>
      <c r="AP278" s="464">
        <f>SUM(AP279:AP283)</f>
        <v>11111.190270900001</v>
      </c>
    </row>
    <row r="279" spans="1:42">
      <c r="A279" s="508" t="s">
        <v>490</v>
      </c>
      <c r="B279" s="216" t="s">
        <v>523</v>
      </c>
      <c r="C279" s="509" t="s">
        <v>516</v>
      </c>
      <c r="D279" s="520" t="s">
        <v>92</v>
      </c>
      <c r="E279" s="511" t="s">
        <v>509</v>
      </c>
      <c r="F279" s="202">
        <v>165.38</v>
      </c>
      <c r="G279" s="202">
        <v>5.78</v>
      </c>
      <c r="H279" s="202">
        <f t="shared" ref="H279:H283" si="132">SUM(G279*1.2035)</f>
        <v>6.9562300000000006</v>
      </c>
      <c r="I279" s="512">
        <f t="shared" ref="I279:I287" si="133">TRUNC((F279*H279),2)</f>
        <v>1150.42</v>
      </c>
      <c r="J279" s="55"/>
      <c r="K279" s="56"/>
      <c r="L279" s="57"/>
      <c r="M279" s="55"/>
      <c r="N279" s="56"/>
      <c r="O279" s="57"/>
      <c r="P279" s="58"/>
      <c r="Q279" s="53"/>
      <c r="R279" s="53"/>
      <c r="S279" s="53"/>
      <c r="T279" s="53"/>
      <c r="U279" s="59"/>
      <c r="V279" s="65">
        <f t="shared" si="124"/>
        <v>0</v>
      </c>
      <c r="W279" s="63">
        <f>SUM(V279*H279)</f>
        <v>0</v>
      </c>
      <c r="X279" s="95">
        <f t="shared" si="120"/>
        <v>0</v>
      </c>
      <c r="Y279" s="101"/>
      <c r="Z279" s="63"/>
      <c r="AA279" s="77"/>
      <c r="AB279" s="86">
        <f t="shared" si="122"/>
        <v>0</v>
      </c>
      <c r="AC279" s="60">
        <f t="shared" si="102"/>
        <v>0</v>
      </c>
      <c r="AD279" s="57"/>
      <c r="AE279" s="55">
        <f t="shared" si="115"/>
        <v>165.38</v>
      </c>
      <c r="AF279" s="60">
        <f t="shared" si="111"/>
        <v>1150.42</v>
      </c>
      <c r="AG279" s="57">
        <f t="shared" si="112"/>
        <v>1</v>
      </c>
      <c r="AI279" s="55">
        <f t="shared" si="125"/>
        <v>165.38</v>
      </c>
      <c r="AJ279" s="452">
        <v>4.4555000000000007</v>
      </c>
      <c r="AK279" s="460">
        <f t="shared" si="126"/>
        <v>5.3621942500000008</v>
      </c>
      <c r="AL279" s="481">
        <f t="shared" si="96"/>
        <v>886.79</v>
      </c>
      <c r="AN279" s="473">
        <v>4.46</v>
      </c>
      <c r="AO279" s="460">
        <f t="shared" si="127"/>
        <v>5.36761</v>
      </c>
      <c r="AP279" s="470">
        <f t="shared" ref="AP279:AP283" si="134">SUM(AI279*AO279)</f>
        <v>887.69534179999994</v>
      </c>
    </row>
    <row r="280" spans="1:42" ht="25.5">
      <c r="A280" s="508" t="s">
        <v>491</v>
      </c>
      <c r="B280" s="216">
        <v>94991</v>
      </c>
      <c r="C280" s="509" t="s">
        <v>518</v>
      </c>
      <c r="D280" s="586" t="s">
        <v>1002</v>
      </c>
      <c r="E280" s="511" t="s">
        <v>510</v>
      </c>
      <c r="F280" s="202">
        <v>6.8</v>
      </c>
      <c r="G280" s="202">
        <v>965.27</v>
      </c>
      <c r="H280" s="202">
        <f t="shared" si="132"/>
        <v>1161.7024449999999</v>
      </c>
      <c r="I280" s="512">
        <f t="shared" si="133"/>
        <v>7899.57</v>
      </c>
      <c r="J280" s="55"/>
      <c r="K280" s="56"/>
      <c r="L280" s="57"/>
      <c r="M280" s="55"/>
      <c r="N280" s="56"/>
      <c r="O280" s="57"/>
      <c r="P280" s="58"/>
      <c r="Q280" s="53"/>
      <c r="R280" s="53"/>
      <c r="S280" s="53"/>
      <c r="T280" s="53"/>
      <c r="U280" s="59"/>
      <c r="V280" s="65">
        <f t="shared" si="124"/>
        <v>0</v>
      </c>
      <c r="W280" s="63">
        <f>SUM(V280*H280)</f>
        <v>0</v>
      </c>
      <c r="X280" s="95">
        <f t="shared" si="120"/>
        <v>0</v>
      </c>
      <c r="Y280" s="101"/>
      <c r="Z280" s="63"/>
      <c r="AA280" s="77"/>
      <c r="AB280" s="86">
        <f t="shared" si="122"/>
        <v>0</v>
      </c>
      <c r="AC280" s="60">
        <f t="shared" si="102"/>
        <v>0</v>
      </c>
      <c r="AD280" s="57"/>
      <c r="AE280" s="55">
        <f t="shared" si="115"/>
        <v>6.8</v>
      </c>
      <c r="AF280" s="60">
        <f t="shared" si="111"/>
        <v>7899.57</v>
      </c>
      <c r="AG280" s="57">
        <f t="shared" si="112"/>
        <v>1</v>
      </c>
      <c r="AI280" s="55">
        <f t="shared" si="125"/>
        <v>6.8</v>
      </c>
      <c r="AJ280" s="452">
        <v>560.91800000000001</v>
      </c>
      <c r="AK280" s="460">
        <f t="shared" si="126"/>
        <v>675.06481300000007</v>
      </c>
      <c r="AL280" s="481">
        <f t="shared" si="96"/>
        <v>4590.4399999999996</v>
      </c>
      <c r="AN280" s="473">
        <v>562.39</v>
      </c>
      <c r="AO280" s="460">
        <f t="shared" si="127"/>
        <v>676.836365</v>
      </c>
      <c r="AP280" s="470">
        <f t="shared" si="134"/>
        <v>4602.4872820000001</v>
      </c>
    </row>
    <row r="281" spans="1:42">
      <c r="A281" s="508" t="s">
        <v>492</v>
      </c>
      <c r="B281" s="216">
        <v>92394</v>
      </c>
      <c r="C281" s="509" t="s">
        <v>518</v>
      </c>
      <c r="D281" s="586" t="s">
        <v>935</v>
      </c>
      <c r="E281" s="511" t="s">
        <v>509</v>
      </c>
      <c r="F281" s="202">
        <v>29.3</v>
      </c>
      <c r="G281" s="202">
        <v>100.86</v>
      </c>
      <c r="H281" s="202">
        <f>SUM(G281*1.2035)</f>
        <v>121.38500999999999</v>
      </c>
      <c r="I281" s="512">
        <f t="shared" si="133"/>
        <v>3556.58</v>
      </c>
      <c r="J281" s="55"/>
      <c r="K281" s="56"/>
      <c r="L281" s="57"/>
      <c r="M281" s="55"/>
      <c r="N281" s="56"/>
      <c r="O281" s="57"/>
      <c r="P281" s="58"/>
      <c r="Q281" s="53"/>
      <c r="R281" s="53"/>
      <c r="S281" s="53"/>
      <c r="T281" s="53"/>
      <c r="U281" s="59"/>
      <c r="V281" s="65">
        <f t="shared" si="124"/>
        <v>0</v>
      </c>
      <c r="W281" s="63">
        <f>SUM(V281*H281)</f>
        <v>0</v>
      </c>
      <c r="X281" s="95">
        <f t="shared" si="120"/>
        <v>0</v>
      </c>
      <c r="Y281" s="101"/>
      <c r="Z281" s="63"/>
      <c r="AA281" s="77"/>
      <c r="AB281" s="86">
        <f t="shared" si="122"/>
        <v>0</v>
      </c>
      <c r="AC281" s="60">
        <f t="shared" si="102"/>
        <v>0</v>
      </c>
      <c r="AD281" s="57"/>
      <c r="AE281" s="55">
        <f t="shared" si="115"/>
        <v>29.3</v>
      </c>
      <c r="AF281" s="60">
        <f t="shared" si="111"/>
        <v>3556.58</v>
      </c>
      <c r="AG281" s="57">
        <f t="shared" si="112"/>
        <v>1</v>
      </c>
      <c r="AI281" s="55">
        <f t="shared" si="125"/>
        <v>29.3</v>
      </c>
      <c r="AJ281" s="452">
        <v>64.581000000000003</v>
      </c>
      <c r="AK281" s="460">
        <f t="shared" si="126"/>
        <v>77.723233500000006</v>
      </c>
      <c r="AL281" s="481">
        <f t="shared" ref="AL281:AL305" si="135">TRUNC((AI281*AK281),2)</f>
        <v>2277.29</v>
      </c>
      <c r="AN281" s="473">
        <v>67.02</v>
      </c>
      <c r="AO281" s="460">
        <f t="shared" si="127"/>
        <v>80.658569999999997</v>
      </c>
      <c r="AP281" s="470">
        <f t="shared" si="134"/>
        <v>2363.2961009999999</v>
      </c>
    </row>
    <row r="282" spans="1:42">
      <c r="A282" s="508" t="s">
        <v>493</v>
      </c>
      <c r="B282" s="216" t="s">
        <v>568</v>
      </c>
      <c r="C282" s="509" t="s">
        <v>516</v>
      </c>
      <c r="D282" s="520" t="s">
        <v>247</v>
      </c>
      <c r="E282" s="511" t="s">
        <v>510</v>
      </c>
      <c r="F282" s="202">
        <v>5.68</v>
      </c>
      <c r="G282" s="202">
        <v>146.57</v>
      </c>
      <c r="H282" s="202">
        <f t="shared" si="132"/>
        <v>176.396995</v>
      </c>
      <c r="I282" s="512">
        <f t="shared" si="133"/>
        <v>1001.93</v>
      </c>
      <c r="J282" s="55"/>
      <c r="K282" s="56"/>
      <c r="L282" s="57"/>
      <c r="M282" s="55"/>
      <c r="N282" s="56"/>
      <c r="O282" s="57"/>
      <c r="P282" s="58"/>
      <c r="Q282" s="53"/>
      <c r="R282" s="53"/>
      <c r="S282" s="53"/>
      <c r="T282" s="53"/>
      <c r="U282" s="59"/>
      <c r="V282" s="65">
        <f t="shared" si="124"/>
        <v>0</v>
      </c>
      <c r="W282" s="63">
        <f>SUM(V282*H282)</f>
        <v>0</v>
      </c>
      <c r="X282" s="95">
        <f t="shared" si="120"/>
        <v>0</v>
      </c>
      <c r="Y282" s="101"/>
      <c r="Z282" s="63"/>
      <c r="AA282" s="77"/>
      <c r="AB282" s="86">
        <f t="shared" si="122"/>
        <v>0</v>
      </c>
      <c r="AC282" s="60">
        <f t="shared" si="102"/>
        <v>0</v>
      </c>
      <c r="AD282" s="57"/>
      <c r="AE282" s="55">
        <f t="shared" si="115"/>
        <v>5.68</v>
      </c>
      <c r="AF282" s="60">
        <f t="shared" si="111"/>
        <v>1001.93</v>
      </c>
      <c r="AG282" s="57">
        <f t="shared" si="112"/>
        <v>1</v>
      </c>
      <c r="AI282" s="55">
        <f t="shared" si="125"/>
        <v>5.68</v>
      </c>
      <c r="AJ282" s="452">
        <v>115.387</v>
      </c>
      <c r="AK282" s="460">
        <f t="shared" si="126"/>
        <v>138.86825450000001</v>
      </c>
      <c r="AL282" s="481">
        <f t="shared" si="135"/>
        <v>788.77</v>
      </c>
      <c r="AN282" s="473">
        <v>122.14</v>
      </c>
      <c r="AO282" s="460">
        <f t="shared" si="127"/>
        <v>146.99548999999999</v>
      </c>
      <c r="AP282" s="470">
        <f t="shared" si="134"/>
        <v>834.93438319999984</v>
      </c>
    </row>
    <row r="283" spans="1:42">
      <c r="A283" s="508" t="s">
        <v>494</v>
      </c>
      <c r="B283" s="216" t="s">
        <v>569</v>
      </c>
      <c r="C283" s="509" t="s">
        <v>516</v>
      </c>
      <c r="D283" s="520" t="s">
        <v>248</v>
      </c>
      <c r="E283" s="511" t="s">
        <v>509</v>
      </c>
      <c r="F283" s="202">
        <v>189.38</v>
      </c>
      <c r="G283" s="202">
        <v>18.21</v>
      </c>
      <c r="H283" s="202">
        <f t="shared" si="132"/>
        <v>21.915735000000002</v>
      </c>
      <c r="I283" s="512">
        <f t="shared" si="133"/>
        <v>4150.3999999999996</v>
      </c>
      <c r="J283" s="55"/>
      <c r="K283" s="56"/>
      <c r="L283" s="57"/>
      <c r="M283" s="55"/>
      <c r="N283" s="56"/>
      <c r="O283" s="57"/>
      <c r="P283" s="58"/>
      <c r="Q283" s="53"/>
      <c r="R283" s="53"/>
      <c r="S283" s="53"/>
      <c r="T283" s="53"/>
      <c r="U283" s="59"/>
      <c r="V283" s="65">
        <f t="shared" si="124"/>
        <v>0</v>
      </c>
      <c r="W283" s="63">
        <f>SUM(V283*H283)</f>
        <v>0</v>
      </c>
      <c r="X283" s="95">
        <f t="shared" si="120"/>
        <v>0</v>
      </c>
      <c r="Y283" s="101"/>
      <c r="Z283" s="63"/>
      <c r="AA283" s="77"/>
      <c r="AB283" s="86">
        <f t="shared" si="122"/>
        <v>0</v>
      </c>
      <c r="AC283" s="60">
        <f t="shared" si="102"/>
        <v>0</v>
      </c>
      <c r="AD283" s="57"/>
      <c r="AE283" s="55">
        <f t="shared" si="115"/>
        <v>189.38</v>
      </c>
      <c r="AF283" s="60">
        <f t="shared" si="111"/>
        <v>4150.3999999999996</v>
      </c>
      <c r="AG283" s="57">
        <f t="shared" si="112"/>
        <v>1</v>
      </c>
      <c r="AI283" s="55">
        <f t="shared" si="125"/>
        <v>189.38</v>
      </c>
      <c r="AJ283" s="452">
        <v>11.190999999999999</v>
      </c>
      <c r="AK283" s="460">
        <f t="shared" si="126"/>
        <v>13.468368499999999</v>
      </c>
      <c r="AL283" s="481">
        <f t="shared" si="135"/>
        <v>2550.63</v>
      </c>
      <c r="AN283" s="473">
        <v>10.63</v>
      </c>
      <c r="AO283" s="460">
        <f t="shared" si="127"/>
        <v>12.793205</v>
      </c>
      <c r="AP283" s="470">
        <f t="shared" si="134"/>
        <v>2422.7771628999999</v>
      </c>
    </row>
    <row r="284" spans="1:42">
      <c r="A284" s="508" t="s">
        <v>257</v>
      </c>
      <c r="B284" s="216"/>
      <c r="C284" s="509"/>
      <c r="D284" s="520"/>
      <c r="E284" s="511"/>
      <c r="F284" s="202"/>
      <c r="G284" s="202"/>
      <c r="H284" s="202"/>
      <c r="I284" s="512">
        <f t="shared" si="133"/>
        <v>0</v>
      </c>
      <c r="J284" s="55"/>
      <c r="K284" s="56"/>
      <c r="L284" s="57"/>
      <c r="M284" s="55"/>
      <c r="N284" s="56"/>
      <c r="O284" s="57"/>
      <c r="P284" s="58"/>
      <c r="Q284" s="53"/>
      <c r="R284" s="53"/>
      <c r="S284" s="53"/>
      <c r="T284" s="53"/>
      <c r="U284" s="59"/>
      <c r="V284" s="65">
        <f t="shared" si="124"/>
        <v>0</v>
      </c>
      <c r="W284" s="63">
        <f>SUM(V284*E284)</f>
        <v>0</v>
      </c>
      <c r="X284" s="95"/>
      <c r="Y284" s="101"/>
      <c r="Z284" s="63"/>
      <c r="AA284" s="77"/>
      <c r="AB284" s="86">
        <f t="shared" si="122"/>
        <v>0</v>
      </c>
      <c r="AC284" s="60">
        <f t="shared" si="102"/>
        <v>0</v>
      </c>
      <c r="AD284" s="57"/>
      <c r="AE284" s="55">
        <f t="shared" si="115"/>
        <v>0</v>
      </c>
      <c r="AF284" s="60">
        <f t="shared" si="111"/>
        <v>0</v>
      </c>
      <c r="AG284" s="57"/>
      <c r="AI284" s="55">
        <f t="shared" si="125"/>
        <v>0</v>
      </c>
      <c r="AJ284" s="452"/>
      <c r="AK284" s="460">
        <f t="shared" si="126"/>
        <v>0</v>
      </c>
      <c r="AL284" s="481">
        <f t="shared" si="135"/>
        <v>0</v>
      </c>
      <c r="AN284" s="473"/>
      <c r="AO284" s="460">
        <f t="shared" si="127"/>
        <v>0</v>
      </c>
      <c r="AP284" s="463">
        <f t="shared" ref="AP284" si="136">TRUNC((AM284*AO284),2)</f>
        <v>0</v>
      </c>
    </row>
    <row r="285" spans="1:42">
      <c r="A285" s="513" t="s">
        <v>495</v>
      </c>
      <c r="B285" s="514"/>
      <c r="C285" s="515"/>
      <c r="D285" s="516" t="s">
        <v>249</v>
      </c>
      <c r="E285" s="517"/>
      <c r="F285" s="518"/>
      <c r="G285" s="202"/>
      <c r="H285" s="518"/>
      <c r="I285" s="519">
        <f>SUM(I286:I287)</f>
        <v>1105.54</v>
      </c>
      <c r="J285" s="55"/>
      <c r="K285" s="56"/>
      <c r="L285" s="57"/>
      <c r="M285" s="55"/>
      <c r="N285" s="56"/>
      <c r="O285" s="57"/>
      <c r="P285" s="58"/>
      <c r="Q285" s="53"/>
      <c r="R285" s="53"/>
      <c r="S285" s="53"/>
      <c r="T285" s="53"/>
      <c r="U285" s="59"/>
      <c r="V285" s="65">
        <f t="shared" si="124"/>
        <v>0</v>
      </c>
      <c r="W285" s="63">
        <f>SUM(W286:W287)</f>
        <v>0</v>
      </c>
      <c r="X285" s="95">
        <f t="shared" si="120"/>
        <v>0</v>
      </c>
      <c r="Y285" s="101"/>
      <c r="Z285" s="63"/>
      <c r="AA285" s="77"/>
      <c r="AB285" s="86">
        <f t="shared" si="122"/>
        <v>0</v>
      </c>
      <c r="AC285" s="60">
        <f>SUM(AC286:AC287)</f>
        <v>0</v>
      </c>
      <c r="AD285" s="57"/>
      <c r="AE285" s="55">
        <f t="shared" si="115"/>
        <v>0</v>
      </c>
      <c r="AF285" s="61">
        <f t="shared" si="111"/>
        <v>1105.54</v>
      </c>
      <c r="AG285" s="62">
        <f t="shared" si="112"/>
        <v>1</v>
      </c>
      <c r="AI285" s="55">
        <f t="shared" si="125"/>
        <v>0</v>
      </c>
      <c r="AJ285" s="453"/>
      <c r="AK285" s="460">
        <f t="shared" si="126"/>
        <v>0</v>
      </c>
      <c r="AL285" s="464">
        <f>SUM(AL286:AL291)</f>
        <v>3907.44</v>
      </c>
      <c r="AN285" s="474"/>
      <c r="AO285" s="460">
        <f t="shared" si="127"/>
        <v>0</v>
      </c>
      <c r="AP285" s="464">
        <f>SUM(AP286:AP287)</f>
        <v>796.06312641500017</v>
      </c>
    </row>
    <row r="286" spans="1:42">
      <c r="A286" s="508" t="s">
        <v>496</v>
      </c>
      <c r="B286" s="216">
        <v>99803</v>
      </c>
      <c r="C286" s="509" t="s">
        <v>518</v>
      </c>
      <c r="D286" s="520" t="s">
        <v>250</v>
      </c>
      <c r="E286" s="511" t="s">
        <v>509</v>
      </c>
      <c r="F286" s="202">
        <v>167.22</v>
      </c>
      <c r="G286" s="202">
        <v>1.87</v>
      </c>
      <c r="H286" s="202">
        <f t="shared" ref="H286:H287" si="137">SUM(G286*1.2035)</f>
        <v>2.2505450000000002</v>
      </c>
      <c r="I286" s="512">
        <f t="shared" si="133"/>
        <v>376.33</v>
      </c>
      <c r="J286" s="55"/>
      <c r="K286" s="56"/>
      <c r="L286" s="57"/>
      <c r="M286" s="55"/>
      <c r="N286" s="56"/>
      <c r="O286" s="57"/>
      <c r="P286" s="58"/>
      <c r="Q286" s="53"/>
      <c r="R286" s="53"/>
      <c r="S286" s="53"/>
      <c r="T286" s="53"/>
      <c r="U286" s="59"/>
      <c r="V286" s="65">
        <f t="shared" si="124"/>
        <v>0</v>
      </c>
      <c r="W286" s="63">
        <f>SUM(V286*H286)</f>
        <v>0</v>
      </c>
      <c r="X286" s="95">
        <f t="shared" si="120"/>
        <v>0</v>
      </c>
      <c r="Y286" s="101"/>
      <c r="Z286" s="63"/>
      <c r="AA286" s="77"/>
      <c r="AB286" s="86">
        <f t="shared" si="122"/>
        <v>0</v>
      </c>
      <c r="AC286" s="60">
        <f t="shared" si="102"/>
        <v>0</v>
      </c>
      <c r="AD286" s="57"/>
      <c r="AE286" s="55">
        <f t="shared" si="115"/>
        <v>167.22</v>
      </c>
      <c r="AF286" s="60">
        <f t="shared" si="111"/>
        <v>376.33</v>
      </c>
      <c r="AG286" s="57">
        <f t="shared" si="112"/>
        <v>1</v>
      </c>
      <c r="AI286" s="55">
        <f t="shared" si="125"/>
        <v>167.22</v>
      </c>
      <c r="AJ286" s="452">
        <v>1.4344999999999999</v>
      </c>
      <c r="AK286" s="460">
        <f t="shared" si="126"/>
        <v>1.7264207499999999</v>
      </c>
      <c r="AL286" s="481">
        <f t="shared" si="135"/>
        <v>288.69</v>
      </c>
      <c r="AN286" s="473">
        <v>1.4344999999999999</v>
      </c>
      <c r="AO286" s="460">
        <f t="shared" si="127"/>
        <v>1.7264207499999999</v>
      </c>
      <c r="AP286" s="470">
        <f t="shared" ref="AP286:AP287" si="138">SUM(AI286*AO286)</f>
        <v>288.692077815</v>
      </c>
    </row>
    <row r="287" spans="1:42">
      <c r="A287" s="508" t="s">
        <v>497</v>
      </c>
      <c r="B287" s="216">
        <v>99808</v>
      </c>
      <c r="C287" s="509" t="s">
        <v>518</v>
      </c>
      <c r="D287" s="520" t="s">
        <v>251</v>
      </c>
      <c r="E287" s="511" t="s">
        <v>509</v>
      </c>
      <c r="F287" s="202">
        <v>170.68</v>
      </c>
      <c r="G287" s="202">
        <v>3.55</v>
      </c>
      <c r="H287" s="202">
        <f t="shared" si="137"/>
        <v>4.2724250000000001</v>
      </c>
      <c r="I287" s="512">
        <f t="shared" si="133"/>
        <v>729.21</v>
      </c>
      <c r="J287" s="55"/>
      <c r="K287" s="56"/>
      <c r="L287" s="57"/>
      <c r="M287" s="55"/>
      <c r="N287" s="56"/>
      <c r="O287" s="57"/>
      <c r="P287" s="58"/>
      <c r="Q287" s="53"/>
      <c r="R287" s="53"/>
      <c r="S287" s="53"/>
      <c r="T287" s="53"/>
      <c r="U287" s="59"/>
      <c r="V287" s="65">
        <f t="shared" si="124"/>
        <v>0</v>
      </c>
      <c r="W287" s="63">
        <f>SUM(V287*H287)</f>
        <v>0</v>
      </c>
      <c r="X287" s="95">
        <f t="shared" si="120"/>
        <v>0</v>
      </c>
      <c r="Y287" s="101"/>
      <c r="Z287" s="63"/>
      <c r="AA287" s="77"/>
      <c r="AB287" s="86">
        <f t="shared" si="122"/>
        <v>0</v>
      </c>
      <c r="AC287" s="60">
        <f t="shared" si="102"/>
        <v>0</v>
      </c>
      <c r="AD287" s="57"/>
      <c r="AE287" s="55">
        <f t="shared" si="115"/>
        <v>170.68</v>
      </c>
      <c r="AF287" s="60">
        <f t="shared" si="111"/>
        <v>729.21</v>
      </c>
      <c r="AG287" s="57">
        <f t="shared" si="112"/>
        <v>1</v>
      </c>
      <c r="AI287" s="55">
        <f t="shared" si="125"/>
        <v>170.68</v>
      </c>
      <c r="AJ287" s="452">
        <v>2.4700000000000002</v>
      </c>
      <c r="AK287" s="460">
        <f t="shared" si="126"/>
        <v>2.9726450000000004</v>
      </c>
      <c r="AL287" s="481">
        <f t="shared" si="135"/>
        <v>507.37</v>
      </c>
      <c r="AN287" s="473">
        <v>2.4700000000000002</v>
      </c>
      <c r="AO287" s="460">
        <f t="shared" si="127"/>
        <v>2.9726450000000004</v>
      </c>
      <c r="AP287" s="470">
        <f t="shared" si="138"/>
        <v>507.37104860000011</v>
      </c>
    </row>
    <row r="288" spans="1:42">
      <c r="A288" s="521"/>
      <c r="B288" s="216"/>
      <c r="C288" s="509"/>
      <c r="D288" s="522"/>
      <c r="E288" s="523"/>
      <c r="F288" s="524"/>
      <c r="G288" s="202"/>
      <c r="H288" s="525">
        <f>TRUNC((G288*1.2035),2)</f>
        <v>0</v>
      </c>
      <c r="I288" s="512">
        <f>SUM(F288*H288)</f>
        <v>0</v>
      </c>
      <c r="J288" s="55"/>
      <c r="K288" s="56"/>
      <c r="L288" s="57"/>
      <c r="M288" s="55"/>
      <c r="N288" s="56"/>
      <c r="O288" s="57"/>
      <c r="P288" s="58"/>
      <c r="Q288" s="53"/>
      <c r="R288" s="53"/>
      <c r="S288" s="53"/>
      <c r="T288" s="53"/>
      <c r="U288" s="59"/>
      <c r="V288" s="65">
        <f t="shared" si="124"/>
        <v>0</v>
      </c>
      <c r="W288" s="63">
        <f>SUM(V288*H288)</f>
        <v>0</v>
      </c>
      <c r="X288" s="95"/>
      <c r="Y288" s="101"/>
      <c r="Z288" s="63"/>
      <c r="AA288" s="77"/>
      <c r="AB288" s="86">
        <f t="shared" si="122"/>
        <v>0</v>
      </c>
      <c r="AC288" s="60">
        <f t="shared" si="102"/>
        <v>0</v>
      </c>
      <c r="AD288" s="57"/>
      <c r="AE288" s="55"/>
      <c r="AF288" s="60"/>
      <c r="AG288" s="57"/>
      <c r="AI288" s="55">
        <f t="shared" si="125"/>
        <v>0</v>
      </c>
      <c r="AJ288" s="455"/>
      <c r="AK288" s="460">
        <f t="shared" si="126"/>
        <v>0</v>
      </c>
      <c r="AL288" s="481">
        <f t="shared" si="135"/>
        <v>0</v>
      </c>
      <c r="AN288" s="476"/>
      <c r="AO288" s="460">
        <f t="shared" si="127"/>
        <v>0</v>
      </c>
      <c r="AP288" s="463">
        <f t="shared" ref="AP288" si="139">TRUNC((AM288*AO288),2)</f>
        <v>0</v>
      </c>
    </row>
    <row r="289" spans="1:43">
      <c r="A289" s="513" t="s">
        <v>498</v>
      </c>
      <c r="B289" s="514"/>
      <c r="C289" s="515"/>
      <c r="D289" s="516" t="s">
        <v>91</v>
      </c>
      <c r="E289" s="517"/>
      <c r="F289" s="518"/>
      <c r="G289" s="202"/>
      <c r="H289" s="518"/>
      <c r="I289" s="519">
        <f>SUM(I290:I291)</f>
        <v>2356.75</v>
      </c>
      <c r="J289" s="55"/>
      <c r="K289" s="56"/>
      <c r="L289" s="57"/>
      <c r="M289" s="55"/>
      <c r="N289" s="56"/>
      <c r="O289" s="57"/>
      <c r="P289" s="58"/>
      <c r="Q289" s="53"/>
      <c r="R289" s="53"/>
      <c r="S289" s="53"/>
      <c r="T289" s="53"/>
      <c r="U289" s="59"/>
      <c r="V289" s="65">
        <f t="shared" ref="V289:V305" si="140">SUM(J289+S289)</f>
        <v>0</v>
      </c>
      <c r="W289" s="63">
        <f>SUM(W290:W291)</f>
        <v>0</v>
      </c>
      <c r="X289" s="94">
        <f>SUM(W289/I289)</f>
        <v>0</v>
      </c>
      <c r="Y289" s="100"/>
      <c r="Z289" s="99"/>
      <c r="AA289" s="67"/>
      <c r="AB289" s="86">
        <f t="shared" ref="AB289:AB305" si="141">SUM(M289+V289)</f>
        <v>0</v>
      </c>
      <c r="AC289" s="60">
        <f>SUM(AC290:AC291)</f>
        <v>0</v>
      </c>
      <c r="AD289" s="57"/>
      <c r="AE289" s="55">
        <f t="shared" si="115"/>
        <v>0</v>
      </c>
      <c r="AF289" s="61">
        <f t="shared" si="111"/>
        <v>2356.75</v>
      </c>
      <c r="AG289" s="62">
        <f t="shared" si="112"/>
        <v>1</v>
      </c>
      <c r="AI289" s="55">
        <f t="shared" si="125"/>
        <v>0</v>
      </c>
      <c r="AJ289" s="452"/>
      <c r="AK289" s="460">
        <f t="shared" si="126"/>
        <v>0</v>
      </c>
      <c r="AL289" s="464">
        <f>SUM(AL290:AL291)</f>
        <v>1555.69</v>
      </c>
      <c r="AN289" s="473"/>
      <c r="AO289" s="460">
        <f t="shared" si="127"/>
        <v>0</v>
      </c>
      <c r="AP289" s="464">
        <f>SUM(AP290:AP291)</f>
        <v>1455.7084687500001</v>
      </c>
    </row>
    <row r="290" spans="1:43" ht="25.5">
      <c r="A290" s="508" t="s">
        <v>499</v>
      </c>
      <c r="B290" s="216">
        <v>87620</v>
      </c>
      <c r="C290" s="509" t="s">
        <v>518</v>
      </c>
      <c r="D290" s="586" t="s">
        <v>1003</v>
      </c>
      <c r="E290" s="511" t="s">
        <v>509</v>
      </c>
      <c r="F290" s="202">
        <v>18.75</v>
      </c>
      <c r="G290" s="202">
        <v>36.28</v>
      </c>
      <c r="H290" s="202">
        <f t="shared" ref="H290:H291" si="142">SUM(G290*1.2035)</f>
        <v>43.662980000000005</v>
      </c>
      <c r="I290" s="512">
        <f t="shared" ref="I290:I291" si="143">TRUNC((F290*H290),2)</f>
        <v>818.68</v>
      </c>
      <c r="J290" s="55"/>
      <c r="K290" s="56"/>
      <c r="L290" s="57"/>
      <c r="M290" s="55"/>
      <c r="N290" s="56"/>
      <c r="O290" s="57"/>
      <c r="P290" s="58"/>
      <c r="Q290" s="53"/>
      <c r="R290" s="53"/>
      <c r="S290" s="53"/>
      <c r="T290" s="53"/>
      <c r="U290" s="59"/>
      <c r="V290" s="65">
        <f t="shared" si="140"/>
        <v>0</v>
      </c>
      <c r="W290" s="63">
        <f>SUM(V290*H290)</f>
        <v>0</v>
      </c>
      <c r="X290" s="95">
        <f t="shared" si="120"/>
        <v>0</v>
      </c>
      <c r="Y290" s="101"/>
      <c r="Z290" s="63"/>
      <c r="AA290" s="77"/>
      <c r="AB290" s="86">
        <f t="shared" si="141"/>
        <v>0</v>
      </c>
      <c r="AC290" s="60">
        <f t="shared" ref="AC290:AC305" si="144">SUM(AB290*H290)</f>
        <v>0</v>
      </c>
      <c r="AD290" s="57"/>
      <c r="AE290" s="55">
        <f t="shared" si="115"/>
        <v>18.75</v>
      </c>
      <c r="AF290" s="60">
        <f t="shared" si="111"/>
        <v>818.68</v>
      </c>
      <c r="AG290" s="57">
        <f t="shared" si="112"/>
        <v>1</v>
      </c>
      <c r="AI290" s="55">
        <f t="shared" si="125"/>
        <v>18.75</v>
      </c>
      <c r="AJ290" s="452">
        <v>26.761500000000002</v>
      </c>
      <c r="AK290" s="460">
        <f t="shared" si="126"/>
        <v>32.207465250000006</v>
      </c>
      <c r="AL290" s="481">
        <f t="shared" si="135"/>
        <v>603.88</v>
      </c>
      <c r="AN290" s="473">
        <v>26.02</v>
      </c>
      <c r="AO290" s="460">
        <f t="shared" si="127"/>
        <v>31.315069999999999</v>
      </c>
      <c r="AP290" s="470">
        <f t="shared" ref="AP290:AP291" si="145">SUM(AI290*AO290)</f>
        <v>587.15756249999993</v>
      </c>
      <c r="AQ290" s="10">
        <f>SUM(I290)</f>
        <v>818.68</v>
      </c>
    </row>
    <row r="291" spans="1:43" ht="25.5">
      <c r="A291" s="508" t="s">
        <v>500</v>
      </c>
      <c r="B291" s="216">
        <v>87246</v>
      </c>
      <c r="C291" s="509" t="s">
        <v>518</v>
      </c>
      <c r="D291" s="586" t="s">
        <v>252</v>
      </c>
      <c r="E291" s="511" t="s">
        <v>509</v>
      </c>
      <c r="F291" s="202">
        <v>18.75</v>
      </c>
      <c r="G291" s="202">
        <v>68.16</v>
      </c>
      <c r="H291" s="202">
        <f t="shared" si="142"/>
        <v>82.030559999999994</v>
      </c>
      <c r="I291" s="512">
        <f t="shared" si="143"/>
        <v>1538.07</v>
      </c>
      <c r="J291" s="55"/>
      <c r="K291" s="56"/>
      <c r="L291" s="57"/>
      <c r="M291" s="55"/>
      <c r="N291" s="56"/>
      <c r="O291" s="57"/>
      <c r="P291" s="58"/>
      <c r="Q291" s="53"/>
      <c r="R291" s="53"/>
      <c r="S291" s="53"/>
      <c r="T291" s="53"/>
      <c r="U291" s="59"/>
      <c r="V291" s="65">
        <f t="shared" si="140"/>
        <v>0</v>
      </c>
      <c r="W291" s="63">
        <f>SUM(V291*H291)</f>
        <v>0</v>
      </c>
      <c r="X291" s="95">
        <f t="shared" si="120"/>
        <v>0</v>
      </c>
      <c r="Y291" s="101"/>
      <c r="Z291" s="63"/>
      <c r="AA291" s="77"/>
      <c r="AB291" s="86">
        <f t="shared" si="141"/>
        <v>0</v>
      </c>
      <c r="AC291" s="60">
        <f t="shared" si="144"/>
        <v>0</v>
      </c>
      <c r="AD291" s="57"/>
      <c r="AE291" s="55">
        <f t="shared" si="115"/>
        <v>18.75</v>
      </c>
      <c r="AF291" s="60">
        <f t="shared" si="111"/>
        <v>1538.07</v>
      </c>
      <c r="AG291" s="57">
        <f t="shared" si="112"/>
        <v>1</v>
      </c>
      <c r="AI291" s="55">
        <f t="shared" si="125"/>
        <v>18.75</v>
      </c>
      <c r="AJ291" s="452">
        <v>42.18</v>
      </c>
      <c r="AK291" s="460">
        <f t="shared" si="126"/>
        <v>50.763629999999999</v>
      </c>
      <c r="AL291" s="481">
        <f t="shared" si="135"/>
        <v>951.81</v>
      </c>
      <c r="AN291" s="473">
        <v>38.49</v>
      </c>
      <c r="AO291" s="460">
        <f t="shared" si="127"/>
        <v>46.322715000000002</v>
      </c>
      <c r="AP291" s="470">
        <f t="shared" si="145"/>
        <v>868.55090625000003</v>
      </c>
    </row>
    <row r="292" spans="1:43">
      <c r="A292" s="508" t="s">
        <v>257</v>
      </c>
      <c r="B292" s="216"/>
      <c r="C292" s="509"/>
      <c r="D292" s="510"/>
      <c r="E292" s="511"/>
      <c r="F292" s="202"/>
      <c r="G292" s="202"/>
      <c r="H292" s="202"/>
      <c r="I292" s="512"/>
      <c r="J292" s="55"/>
      <c r="K292" s="56"/>
      <c r="L292" s="57"/>
      <c r="M292" s="55"/>
      <c r="N292" s="56"/>
      <c r="O292" s="57"/>
      <c r="P292" s="58"/>
      <c r="Q292" s="53"/>
      <c r="R292" s="53"/>
      <c r="S292" s="53"/>
      <c r="T292" s="53"/>
      <c r="U292" s="59"/>
      <c r="V292" s="65">
        <f t="shared" si="140"/>
        <v>0</v>
      </c>
      <c r="W292" s="63">
        <f>SUM(V292*E292)</f>
        <v>0</v>
      </c>
      <c r="X292" s="95"/>
      <c r="Y292" s="101"/>
      <c r="Z292" s="63"/>
      <c r="AA292" s="77"/>
      <c r="AB292" s="86">
        <f t="shared" si="141"/>
        <v>0</v>
      </c>
      <c r="AC292" s="60">
        <f t="shared" si="144"/>
        <v>0</v>
      </c>
      <c r="AD292" s="57"/>
      <c r="AE292" s="55"/>
      <c r="AF292" s="60"/>
      <c r="AG292" s="57"/>
      <c r="AI292" s="55">
        <f t="shared" si="125"/>
        <v>0</v>
      </c>
      <c r="AJ292" s="452"/>
      <c r="AK292" s="460">
        <f t="shared" si="126"/>
        <v>0</v>
      </c>
      <c r="AL292" s="481">
        <f t="shared" si="135"/>
        <v>0</v>
      </c>
      <c r="AN292" s="473"/>
      <c r="AO292" s="460">
        <f t="shared" si="127"/>
        <v>0</v>
      </c>
      <c r="AP292" s="463">
        <f t="shared" ref="AP292" si="146">TRUNC((AM292*AO292),2)</f>
        <v>0</v>
      </c>
    </row>
    <row r="293" spans="1:43">
      <c r="A293" s="513" t="s">
        <v>501</v>
      </c>
      <c r="B293" s="514"/>
      <c r="C293" s="515"/>
      <c r="D293" s="516" t="s">
        <v>78</v>
      </c>
      <c r="E293" s="517"/>
      <c r="F293" s="518"/>
      <c r="G293" s="202"/>
      <c r="H293" s="518"/>
      <c r="I293" s="519">
        <f>SUM(I294)</f>
        <v>7707.24</v>
      </c>
      <c r="J293" s="55"/>
      <c r="K293" s="56"/>
      <c r="L293" s="57"/>
      <c r="M293" s="55"/>
      <c r="N293" s="56"/>
      <c r="O293" s="57"/>
      <c r="P293" s="58"/>
      <c r="Q293" s="53"/>
      <c r="R293" s="53"/>
      <c r="S293" s="53"/>
      <c r="T293" s="53"/>
      <c r="U293" s="59"/>
      <c r="V293" s="65">
        <f t="shared" si="140"/>
        <v>0</v>
      </c>
      <c r="W293" s="63">
        <f>SUM(W294)</f>
        <v>0</v>
      </c>
      <c r="X293" s="95">
        <f t="shared" si="120"/>
        <v>0</v>
      </c>
      <c r="Y293" s="101"/>
      <c r="Z293" s="63"/>
      <c r="AA293" s="77"/>
      <c r="AB293" s="86">
        <f t="shared" si="141"/>
        <v>0</v>
      </c>
      <c r="AC293" s="60">
        <f>SUM(AC294)</f>
        <v>0</v>
      </c>
      <c r="AD293" s="57"/>
      <c r="AE293" s="55">
        <f t="shared" si="115"/>
        <v>0</v>
      </c>
      <c r="AF293" s="61">
        <f t="shared" si="111"/>
        <v>7707.24</v>
      </c>
      <c r="AG293" s="62">
        <f t="shared" si="112"/>
        <v>1</v>
      </c>
      <c r="AI293" s="55">
        <f t="shared" si="125"/>
        <v>0</v>
      </c>
      <c r="AJ293" s="453"/>
      <c r="AK293" s="460">
        <f t="shared" si="126"/>
        <v>0</v>
      </c>
      <c r="AL293" s="464">
        <f>SUM(AL294)</f>
        <v>8843.83</v>
      </c>
      <c r="AN293" s="474"/>
      <c r="AO293" s="460">
        <f t="shared" si="127"/>
        <v>0</v>
      </c>
      <c r="AP293" s="464">
        <f>SUM(AP294)</f>
        <v>10740.5500608</v>
      </c>
    </row>
    <row r="294" spans="1:43" ht="25.5">
      <c r="A294" s="508" t="s">
        <v>502</v>
      </c>
      <c r="B294" s="216">
        <v>91341</v>
      </c>
      <c r="C294" s="509" t="s">
        <v>518</v>
      </c>
      <c r="D294" s="520" t="s">
        <v>88</v>
      </c>
      <c r="E294" s="511" t="s">
        <v>509</v>
      </c>
      <c r="F294" s="202">
        <v>10.08</v>
      </c>
      <c r="G294" s="202">
        <v>635.32000000000005</v>
      </c>
      <c r="H294" s="202">
        <f t="shared" ref="H294" si="147">SUM(G294*1.2035)</f>
        <v>764.60762000000011</v>
      </c>
      <c r="I294" s="512">
        <f t="shared" ref="I294" si="148">TRUNC((F294*H294),2)</f>
        <v>7707.24</v>
      </c>
      <c r="J294" s="55"/>
      <c r="K294" s="56"/>
      <c r="L294" s="57"/>
      <c r="M294" s="55"/>
      <c r="N294" s="56"/>
      <c r="O294" s="57"/>
      <c r="P294" s="58"/>
      <c r="Q294" s="53"/>
      <c r="R294" s="53"/>
      <c r="S294" s="53"/>
      <c r="T294" s="53"/>
      <c r="U294" s="59"/>
      <c r="V294" s="65">
        <f t="shared" si="140"/>
        <v>0</v>
      </c>
      <c r="W294" s="63">
        <f t="shared" ref="W294:W305" si="149">SUM(V294*H294)</f>
        <v>0</v>
      </c>
      <c r="X294" s="95">
        <f t="shared" si="120"/>
        <v>0</v>
      </c>
      <c r="Y294" s="101"/>
      <c r="Z294" s="63"/>
      <c r="AA294" s="77"/>
      <c r="AB294" s="86">
        <f t="shared" si="141"/>
        <v>0</v>
      </c>
      <c r="AC294" s="60">
        <f t="shared" si="144"/>
        <v>0</v>
      </c>
      <c r="AD294" s="57"/>
      <c r="AE294" s="55">
        <f t="shared" si="115"/>
        <v>10.08</v>
      </c>
      <c r="AF294" s="60">
        <f t="shared" si="111"/>
        <v>7707.24</v>
      </c>
      <c r="AG294" s="57">
        <f t="shared" si="112"/>
        <v>1</v>
      </c>
      <c r="AI294" s="55">
        <f t="shared" si="125"/>
        <v>10.08</v>
      </c>
      <c r="AJ294" s="452">
        <v>729.01099999999997</v>
      </c>
      <c r="AK294" s="460">
        <f t="shared" si="126"/>
        <v>877.36473849999993</v>
      </c>
      <c r="AL294" s="481">
        <f t="shared" si="135"/>
        <v>8843.83</v>
      </c>
      <c r="AN294" s="473">
        <v>885.36</v>
      </c>
      <c r="AO294" s="460">
        <f t="shared" si="127"/>
        <v>1065.5307600000001</v>
      </c>
      <c r="AP294" s="470">
        <f t="shared" ref="AP294" si="150">SUM(AI294*AO294)</f>
        <v>10740.5500608</v>
      </c>
    </row>
    <row r="295" spans="1:43" s="52" customFormat="1">
      <c r="A295" s="544"/>
      <c r="B295" s="545"/>
      <c r="C295" s="546"/>
      <c r="D295" s="547"/>
      <c r="E295" s="548"/>
      <c r="F295" s="549"/>
      <c r="G295" s="549"/>
      <c r="H295" s="549"/>
      <c r="I295" s="550"/>
      <c r="J295" s="55"/>
      <c r="K295" s="56"/>
      <c r="L295" s="57"/>
      <c r="M295" s="55"/>
      <c r="N295" s="56"/>
      <c r="O295" s="57"/>
      <c r="P295" s="58"/>
      <c r="Q295" s="53"/>
      <c r="R295" s="53"/>
      <c r="S295" s="53"/>
      <c r="T295" s="53"/>
      <c r="U295" s="59"/>
      <c r="V295" s="551"/>
      <c r="W295" s="552"/>
      <c r="X295" s="553"/>
      <c r="Y295" s="554"/>
      <c r="Z295" s="552"/>
      <c r="AA295" s="555"/>
      <c r="AB295" s="86"/>
      <c r="AC295" s="60"/>
      <c r="AD295" s="57"/>
      <c r="AE295" s="55"/>
      <c r="AF295" s="60"/>
      <c r="AG295" s="57"/>
      <c r="AI295" s="55"/>
      <c r="AJ295" s="552"/>
      <c r="AK295" s="556"/>
      <c r="AL295" s="557"/>
      <c r="AN295" s="554"/>
      <c r="AO295" s="556"/>
      <c r="AP295" s="558"/>
    </row>
    <row r="296" spans="1:43" s="52" customFormat="1">
      <c r="A296" s="513" t="s">
        <v>942</v>
      </c>
      <c r="B296" s="514"/>
      <c r="C296" s="515"/>
      <c r="D296" s="516" t="s">
        <v>69</v>
      </c>
      <c r="E296" s="548"/>
      <c r="F296" s="549"/>
      <c r="G296" s="549"/>
      <c r="H296" s="549"/>
      <c r="I296" s="519">
        <f>SUM(I297)</f>
        <v>5087.1099999999997</v>
      </c>
      <c r="J296" s="55"/>
      <c r="K296" s="56"/>
      <c r="L296" s="57"/>
      <c r="M296" s="55"/>
      <c r="N296" s="56"/>
      <c r="O296" s="57"/>
      <c r="P296" s="58"/>
      <c r="Q296" s="53"/>
      <c r="R296" s="53"/>
      <c r="S296" s="53"/>
      <c r="T296" s="53"/>
      <c r="U296" s="59"/>
      <c r="V296" s="551"/>
      <c r="W296" s="552"/>
      <c r="X296" s="553"/>
      <c r="Y296" s="554"/>
      <c r="Z296" s="552"/>
      <c r="AA296" s="555"/>
      <c r="AB296" s="86"/>
      <c r="AC296" s="60"/>
      <c r="AD296" s="57"/>
      <c r="AE296" s="55"/>
      <c r="AF296" s="60"/>
      <c r="AG296" s="57"/>
      <c r="AI296" s="55"/>
      <c r="AJ296" s="552"/>
      <c r="AK296" s="556"/>
      <c r="AL296" s="557"/>
      <c r="AN296" s="554"/>
      <c r="AO296" s="556"/>
      <c r="AP296" s="558"/>
    </row>
    <row r="297" spans="1:43" s="52" customFormat="1" ht="25.5">
      <c r="A297" s="544">
        <v>29.7</v>
      </c>
      <c r="B297" s="545" t="s">
        <v>938</v>
      </c>
      <c r="C297" s="546" t="s">
        <v>516</v>
      </c>
      <c r="D297" s="520" t="s">
        <v>943</v>
      </c>
      <c r="E297" s="511" t="s">
        <v>509</v>
      </c>
      <c r="F297" s="202">
        <v>70.319999999999993</v>
      </c>
      <c r="G297" s="202">
        <v>60.11</v>
      </c>
      <c r="H297" s="202">
        <f t="shared" ref="H297" si="151">SUM(G297*1.2035)</f>
        <v>72.342385000000007</v>
      </c>
      <c r="I297" s="512">
        <f t="shared" ref="I297" si="152">TRUNC((F297*H297),2)</f>
        <v>5087.1099999999997</v>
      </c>
      <c r="J297" s="55"/>
      <c r="K297" s="56"/>
      <c r="L297" s="57"/>
      <c r="M297" s="55"/>
      <c r="N297" s="56"/>
      <c r="O297" s="57"/>
      <c r="P297" s="58"/>
      <c r="Q297" s="53"/>
      <c r="R297" s="53"/>
      <c r="S297" s="53"/>
      <c r="T297" s="53"/>
      <c r="U297" s="59"/>
      <c r="V297" s="551"/>
      <c r="W297" s="552"/>
      <c r="X297" s="553"/>
      <c r="Y297" s="554"/>
      <c r="Z297" s="552"/>
      <c r="AA297" s="555"/>
      <c r="AB297" s="86"/>
      <c r="AC297" s="60"/>
      <c r="AD297" s="57"/>
      <c r="AE297" s="55"/>
      <c r="AF297" s="60"/>
      <c r="AG297" s="57"/>
      <c r="AI297" s="55"/>
      <c r="AJ297" s="552"/>
      <c r="AK297" s="556"/>
      <c r="AL297" s="557"/>
      <c r="AN297" s="554"/>
      <c r="AO297" s="556"/>
      <c r="AP297" s="558"/>
    </row>
    <row r="298" spans="1:43">
      <c r="A298" s="508" t="s">
        <v>257</v>
      </c>
      <c r="B298" s="216"/>
      <c r="C298" s="509"/>
      <c r="D298" s="510"/>
      <c r="E298" s="511"/>
      <c r="F298" s="202"/>
      <c r="G298" s="202"/>
      <c r="H298" s="202"/>
      <c r="I298" s="512"/>
      <c r="J298" s="55"/>
      <c r="K298" s="56"/>
      <c r="L298" s="57"/>
      <c r="M298" s="55"/>
      <c r="N298" s="56"/>
      <c r="O298" s="57"/>
      <c r="P298" s="58"/>
      <c r="Q298" s="53"/>
      <c r="R298" s="53"/>
      <c r="S298" s="53"/>
      <c r="T298" s="53"/>
      <c r="U298" s="59"/>
      <c r="V298" s="65">
        <f t="shared" si="140"/>
        <v>0</v>
      </c>
      <c r="W298" s="63">
        <f t="shared" si="149"/>
        <v>0</v>
      </c>
      <c r="X298" s="95"/>
      <c r="Y298" s="101"/>
      <c r="Z298" s="63"/>
      <c r="AA298" s="77"/>
      <c r="AB298" s="86">
        <f t="shared" si="141"/>
        <v>0</v>
      </c>
      <c r="AC298" s="60">
        <f t="shared" si="144"/>
        <v>0</v>
      </c>
      <c r="AD298" s="57"/>
      <c r="AE298" s="55">
        <f t="shared" si="115"/>
        <v>0</v>
      </c>
      <c r="AF298" s="60">
        <f t="shared" si="111"/>
        <v>0</v>
      </c>
      <c r="AG298" s="57"/>
      <c r="AI298" s="55">
        <f t="shared" si="125"/>
        <v>0</v>
      </c>
      <c r="AJ298" s="452"/>
      <c r="AK298" s="460">
        <f t="shared" si="126"/>
        <v>0</v>
      </c>
      <c r="AL298" s="481">
        <f t="shared" si="135"/>
        <v>0</v>
      </c>
      <c r="AN298" s="473"/>
      <c r="AO298" s="460">
        <f t="shared" si="127"/>
        <v>0</v>
      </c>
      <c r="AP298" s="463">
        <f t="shared" ref="AP298" si="153">TRUNC((AM298*AO298),2)</f>
        <v>0</v>
      </c>
    </row>
    <row r="299" spans="1:43">
      <c r="A299" s="513" t="s">
        <v>503</v>
      </c>
      <c r="B299" s="514"/>
      <c r="C299" s="515"/>
      <c r="D299" s="516" t="s">
        <v>253</v>
      </c>
      <c r="E299" s="517"/>
      <c r="F299" s="518"/>
      <c r="G299" s="202"/>
      <c r="H299" s="518"/>
      <c r="I299" s="519">
        <f>SUM(I301:I305)</f>
        <v>1396.75</v>
      </c>
      <c r="J299" s="65"/>
      <c r="K299" s="66"/>
      <c r="L299" s="67"/>
      <c r="M299" s="65"/>
      <c r="N299" s="66"/>
      <c r="O299" s="67"/>
      <c r="P299" s="64"/>
      <c r="Q299" s="51"/>
      <c r="R299" s="51"/>
      <c r="S299" s="51"/>
      <c r="T299" s="51"/>
      <c r="U299" s="68"/>
      <c r="V299" s="65">
        <f t="shared" si="140"/>
        <v>0</v>
      </c>
      <c r="W299" s="63">
        <f>SUM(W301:W305)</f>
        <v>0</v>
      </c>
      <c r="X299" s="95">
        <f t="shared" ref="X299:X305" si="154">SUM(W299/I299)</f>
        <v>0</v>
      </c>
      <c r="Y299" s="101"/>
      <c r="Z299" s="63"/>
      <c r="AA299" s="77"/>
      <c r="AB299" s="86">
        <f t="shared" si="141"/>
        <v>0</v>
      </c>
      <c r="AC299" s="60">
        <f>SUM(AC301:AC305)</f>
        <v>0</v>
      </c>
      <c r="AD299" s="67"/>
      <c r="AE299" s="55">
        <f t="shared" ref="AE299:AE305" si="155">SUM(F299-AB299)</f>
        <v>0</v>
      </c>
      <c r="AF299" s="61">
        <f t="shared" ref="AF299:AF305" si="156">SUM(I299-AC299)</f>
        <v>1396.75</v>
      </c>
      <c r="AG299" s="62">
        <f t="shared" ref="AG299:AG305" si="157">SUM(AF299/I299)</f>
        <v>1</v>
      </c>
      <c r="AI299" s="55">
        <f t="shared" si="125"/>
        <v>0</v>
      </c>
      <c r="AJ299" s="452"/>
      <c r="AK299" s="460">
        <f t="shared" si="126"/>
        <v>0</v>
      </c>
      <c r="AL299" s="464">
        <f>SUM(AL301:AL305)</f>
        <v>1052.81</v>
      </c>
      <c r="AN299" s="473"/>
      <c r="AO299" s="460">
        <f t="shared" si="127"/>
        <v>0</v>
      </c>
      <c r="AP299" s="464">
        <f>SUM(AP301:AP305)</f>
        <v>1068.2909872500002</v>
      </c>
    </row>
    <row r="300" spans="1:43">
      <c r="A300" s="508" t="s">
        <v>257</v>
      </c>
      <c r="B300" s="216"/>
      <c r="C300" s="509"/>
      <c r="D300" s="520" t="s">
        <v>70</v>
      </c>
      <c r="E300" s="511"/>
      <c r="F300" s="202"/>
      <c r="G300" s="202"/>
      <c r="H300" s="202"/>
      <c r="I300" s="512"/>
      <c r="J300" s="65"/>
      <c r="K300" s="66"/>
      <c r="L300" s="67"/>
      <c r="M300" s="65"/>
      <c r="N300" s="66"/>
      <c r="O300" s="67"/>
      <c r="P300" s="64"/>
      <c r="Q300" s="51"/>
      <c r="R300" s="51"/>
      <c r="S300" s="51"/>
      <c r="T300" s="51"/>
      <c r="U300" s="68"/>
      <c r="V300" s="65">
        <f t="shared" si="140"/>
        <v>0</v>
      </c>
      <c r="W300" s="63">
        <f t="shared" si="149"/>
        <v>0</v>
      </c>
      <c r="X300" s="95"/>
      <c r="Y300" s="101"/>
      <c r="Z300" s="63"/>
      <c r="AA300" s="77"/>
      <c r="AB300" s="86">
        <f t="shared" si="141"/>
        <v>0</v>
      </c>
      <c r="AC300" s="60">
        <f t="shared" si="144"/>
        <v>0</v>
      </c>
      <c r="AD300" s="67"/>
      <c r="AE300" s="55"/>
      <c r="AF300" s="60"/>
      <c r="AG300" s="57"/>
      <c r="AI300" s="55">
        <f t="shared" si="125"/>
        <v>0</v>
      </c>
      <c r="AJ300" s="453"/>
      <c r="AK300" s="460">
        <f t="shared" si="126"/>
        <v>0</v>
      </c>
      <c r="AL300" s="481">
        <f t="shared" si="135"/>
        <v>0</v>
      </c>
      <c r="AN300" s="474"/>
      <c r="AO300" s="460">
        <f t="shared" si="127"/>
        <v>0</v>
      </c>
      <c r="AP300" s="463">
        <f t="shared" ref="AP300" si="158">TRUNC((AM300*AO300),2)</f>
        <v>0</v>
      </c>
    </row>
    <row r="301" spans="1:43">
      <c r="A301" s="508" t="s">
        <v>504</v>
      </c>
      <c r="B301" s="216">
        <v>88485</v>
      </c>
      <c r="C301" s="509" t="s">
        <v>518</v>
      </c>
      <c r="D301" s="520" t="s">
        <v>229</v>
      </c>
      <c r="E301" s="511" t="s">
        <v>509</v>
      </c>
      <c r="F301" s="202">
        <v>48.99</v>
      </c>
      <c r="G301" s="202">
        <v>2.2200000000000002</v>
      </c>
      <c r="H301" s="202">
        <f t="shared" ref="H301:H305" si="159">SUM(G301*1.2035)</f>
        <v>2.6717700000000004</v>
      </c>
      <c r="I301" s="512">
        <f t="shared" ref="I301:I305" si="160">TRUNC((F301*H301),2)</f>
        <v>130.88999999999999</v>
      </c>
      <c r="J301" s="65"/>
      <c r="K301" s="66"/>
      <c r="L301" s="67"/>
      <c r="M301" s="65"/>
      <c r="N301" s="66"/>
      <c r="O301" s="67"/>
      <c r="P301" s="64"/>
      <c r="Q301" s="51"/>
      <c r="R301" s="51"/>
      <c r="S301" s="51"/>
      <c r="T301" s="51"/>
      <c r="U301" s="68"/>
      <c r="V301" s="65">
        <f t="shared" si="140"/>
        <v>0</v>
      </c>
      <c r="W301" s="63">
        <f t="shared" si="149"/>
        <v>0</v>
      </c>
      <c r="X301" s="95">
        <f t="shared" si="154"/>
        <v>0</v>
      </c>
      <c r="Y301" s="101"/>
      <c r="Z301" s="63"/>
      <c r="AA301" s="77"/>
      <c r="AB301" s="86">
        <f t="shared" si="141"/>
        <v>0</v>
      </c>
      <c r="AC301" s="60">
        <f t="shared" si="144"/>
        <v>0</v>
      </c>
      <c r="AD301" s="67"/>
      <c r="AE301" s="55">
        <f t="shared" si="155"/>
        <v>48.99</v>
      </c>
      <c r="AF301" s="60">
        <f t="shared" si="156"/>
        <v>130.88999999999999</v>
      </c>
      <c r="AG301" s="57">
        <f t="shared" si="157"/>
        <v>1</v>
      </c>
      <c r="AI301" s="55">
        <f t="shared" si="125"/>
        <v>48.99</v>
      </c>
      <c r="AJ301" s="452">
        <v>1.5865</v>
      </c>
      <c r="AK301" s="460">
        <f t="shared" si="126"/>
        <v>1.90935275</v>
      </c>
      <c r="AL301" s="481">
        <f t="shared" si="135"/>
        <v>93.53</v>
      </c>
      <c r="AN301" s="473">
        <v>1.59</v>
      </c>
      <c r="AO301" s="460">
        <f t="shared" si="127"/>
        <v>1.9135650000000002</v>
      </c>
      <c r="AP301" s="470">
        <f t="shared" ref="AP301:AP305" si="161">SUM(AI301*AO301)</f>
        <v>93.745549350000019</v>
      </c>
    </row>
    <row r="302" spans="1:43">
      <c r="A302" s="508" t="s">
        <v>505</v>
      </c>
      <c r="B302" s="216">
        <v>88489</v>
      </c>
      <c r="C302" s="509" t="s">
        <v>518</v>
      </c>
      <c r="D302" s="520" t="s">
        <v>232</v>
      </c>
      <c r="E302" s="511" t="s">
        <v>509</v>
      </c>
      <c r="F302" s="202">
        <v>48.99</v>
      </c>
      <c r="G302" s="202">
        <v>14.96</v>
      </c>
      <c r="H302" s="202">
        <f t="shared" si="159"/>
        <v>18.004360000000002</v>
      </c>
      <c r="I302" s="512">
        <f t="shared" si="160"/>
        <v>882.03</v>
      </c>
      <c r="J302" s="65"/>
      <c r="K302" s="66"/>
      <c r="L302" s="67"/>
      <c r="M302" s="65"/>
      <c r="N302" s="66"/>
      <c r="O302" s="67"/>
      <c r="P302" s="64"/>
      <c r="Q302" s="51"/>
      <c r="R302" s="51"/>
      <c r="S302" s="51"/>
      <c r="T302" s="51"/>
      <c r="U302" s="68"/>
      <c r="V302" s="65">
        <f t="shared" si="140"/>
        <v>0</v>
      </c>
      <c r="W302" s="63">
        <f t="shared" si="149"/>
        <v>0</v>
      </c>
      <c r="X302" s="95">
        <f t="shared" si="154"/>
        <v>0</v>
      </c>
      <c r="Y302" s="101"/>
      <c r="Z302" s="63"/>
      <c r="AA302" s="77"/>
      <c r="AB302" s="86">
        <f t="shared" si="141"/>
        <v>0</v>
      </c>
      <c r="AC302" s="60">
        <f t="shared" si="144"/>
        <v>0</v>
      </c>
      <c r="AD302" s="67"/>
      <c r="AE302" s="55">
        <f t="shared" si="155"/>
        <v>48.99</v>
      </c>
      <c r="AF302" s="60">
        <f t="shared" si="156"/>
        <v>882.03</v>
      </c>
      <c r="AG302" s="57">
        <f t="shared" si="157"/>
        <v>1</v>
      </c>
      <c r="AI302" s="55">
        <f t="shared" si="125"/>
        <v>48.99</v>
      </c>
      <c r="AJ302" s="452">
        <v>11.362</v>
      </c>
      <c r="AK302" s="460">
        <f t="shared" si="126"/>
        <v>13.674167000000001</v>
      </c>
      <c r="AL302" s="481">
        <f t="shared" si="135"/>
        <v>669.89</v>
      </c>
      <c r="AN302" s="473">
        <v>11.81</v>
      </c>
      <c r="AO302" s="460">
        <f t="shared" si="127"/>
        <v>14.213335000000001</v>
      </c>
      <c r="AP302" s="470">
        <f t="shared" si="161"/>
        <v>696.31128165000007</v>
      </c>
    </row>
    <row r="303" spans="1:43">
      <c r="A303" s="508" t="s">
        <v>257</v>
      </c>
      <c r="B303" s="216"/>
      <c r="C303" s="509"/>
      <c r="D303" s="520" t="s">
        <v>76</v>
      </c>
      <c r="E303" s="511"/>
      <c r="F303" s="202"/>
      <c r="G303" s="202"/>
      <c r="H303" s="202">
        <f t="shared" si="159"/>
        <v>0</v>
      </c>
      <c r="I303" s="512">
        <f t="shared" si="160"/>
        <v>0</v>
      </c>
      <c r="J303" s="65"/>
      <c r="K303" s="66"/>
      <c r="L303" s="67"/>
      <c r="M303" s="65"/>
      <c r="N303" s="66"/>
      <c r="O303" s="67"/>
      <c r="P303" s="64"/>
      <c r="Q303" s="51"/>
      <c r="R303" s="51"/>
      <c r="S303" s="51"/>
      <c r="T303" s="51"/>
      <c r="U303" s="68"/>
      <c r="V303" s="65">
        <f t="shared" si="140"/>
        <v>0</v>
      </c>
      <c r="W303" s="63">
        <f t="shared" si="149"/>
        <v>0</v>
      </c>
      <c r="X303" s="95"/>
      <c r="Y303" s="101"/>
      <c r="Z303" s="63"/>
      <c r="AA303" s="77"/>
      <c r="AB303" s="86">
        <f t="shared" si="141"/>
        <v>0</v>
      </c>
      <c r="AC303" s="60">
        <f t="shared" si="144"/>
        <v>0</v>
      </c>
      <c r="AD303" s="67"/>
      <c r="AE303" s="55">
        <f t="shared" si="155"/>
        <v>0</v>
      </c>
      <c r="AF303" s="60">
        <f t="shared" si="156"/>
        <v>0</v>
      </c>
      <c r="AG303" s="57"/>
      <c r="AI303" s="55">
        <f t="shared" si="125"/>
        <v>0</v>
      </c>
      <c r="AJ303" s="452"/>
      <c r="AK303" s="460">
        <f t="shared" si="126"/>
        <v>0</v>
      </c>
      <c r="AL303" s="481">
        <f t="shared" si="135"/>
        <v>0</v>
      </c>
      <c r="AN303" s="473"/>
      <c r="AO303" s="460">
        <f t="shared" si="127"/>
        <v>0</v>
      </c>
      <c r="AP303" s="470">
        <f t="shared" si="161"/>
        <v>0</v>
      </c>
    </row>
    <row r="304" spans="1:43">
      <c r="A304" s="508" t="s">
        <v>506</v>
      </c>
      <c r="B304" s="216">
        <v>88484</v>
      </c>
      <c r="C304" s="509" t="s">
        <v>518</v>
      </c>
      <c r="D304" s="520" t="s">
        <v>234</v>
      </c>
      <c r="E304" s="511" t="s">
        <v>509</v>
      </c>
      <c r="F304" s="202">
        <v>18.75</v>
      </c>
      <c r="G304" s="202">
        <v>2.62</v>
      </c>
      <c r="H304" s="202">
        <f t="shared" si="159"/>
        <v>3.1531700000000003</v>
      </c>
      <c r="I304" s="512">
        <f t="shared" si="160"/>
        <v>59.12</v>
      </c>
      <c r="J304" s="65"/>
      <c r="K304" s="66"/>
      <c r="L304" s="67"/>
      <c r="M304" s="65"/>
      <c r="N304" s="66"/>
      <c r="O304" s="67"/>
      <c r="P304" s="64"/>
      <c r="Q304" s="51"/>
      <c r="R304" s="51"/>
      <c r="S304" s="51"/>
      <c r="T304" s="51"/>
      <c r="U304" s="68"/>
      <c r="V304" s="65">
        <f t="shared" si="140"/>
        <v>0</v>
      </c>
      <c r="W304" s="63">
        <f t="shared" si="149"/>
        <v>0</v>
      </c>
      <c r="X304" s="95">
        <f t="shared" si="154"/>
        <v>0</v>
      </c>
      <c r="Y304" s="101"/>
      <c r="Z304" s="63"/>
      <c r="AA304" s="77"/>
      <c r="AB304" s="86">
        <f t="shared" si="141"/>
        <v>0</v>
      </c>
      <c r="AC304" s="60">
        <f t="shared" si="144"/>
        <v>0</v>
      </c>
      <c r="AD304" s="67"/>
      <c r="AE304" s="55">
        <f t="shared" si="155"/>
        <v>18.75</v>
      </c>
      <c r="AF304" s="60">
        <f t="shared" si="156"/>
        <v>59.12</v>
      </c>
      <c r="AG304" s="57">
        <f t="shared" si="157"/>
        <v>1</v>
      </c>
      <c r="AI304" s="55">
        <f t="shared" si="125"/>
        <v>18.75</v>
      </c>
      <c r="AJ304" s="452">
        <v>1.9</v>
      </c>
      <c r="AK304" s="460">
        <f t="shared" si="126"/>
        <v>2.2866499999999998</v>
      </c>
      <c r="AL304" s="481">
        <f t="shared" si="135"/>
        <v>42.87</v>
      </c>
      <c r="AN304" s="473">
        <v>1.91</v>
      </c>
      <c r="AO304" s="460">
        <f t="shared" si="127"/>
        <v>2.2986849999999999</v>
      </c>
      <c r="AP304" s="470">
        <f t="shared" si="161"/>
        <v>43.10034375</v>
      </c>
    </row>
    <row r="305" spans="1:42" ht="15.75" thickBot="1">
      <c r="A305" s="526" t="s">
        <v>507</v>
      </c>
      <c r="B305" s="216">
        <v>88486</v>
      </c>
      <c r="C305" s="509" t="s">
        <v>518</v>
      </c>
      <c r="D305" s="527" t="s">
        <v>254</v>
      </c>
      <c r="E305" s="528" t="s">
        <v>509</v>
      </c>
      <c r="F305" s="529">
        <v>18.75</v>
      </c>
      <c r="G305" s="202">
        <v>14.39</v>
      </c>
      <c r="H305" s="202">
        <f t="shared" si="159"/>
        <v>17.318365</v>
      </c>
      <c r="I305" s="512">
        <f t="shared" si="160"/>
        <v>324.70999999999998</v>
      </c>
      <c r="J305" s="65"/>
      <c r="K305" s="66"/>
      <c r="L305" s="67"/>
      <c r="M305" s="65"/>
      <c r="N305" s="66"/>
      <c r="O305" s="67"/>
      <c r="P305" s="64"/>
      <c r="Q305" s="51"/>
      <c r="R305" s="51"/>
      <c r="S305" s="51"/>
      <c r="T305" s="51"/>
      <c r="U305" s="68"/>
      <c r="V305" s="90">
        <f t="shared" si="140"/>
        <v>0</v>
      </c>
      <c r="W305" s="78">
        <f t="shared" si="149"/>
        <v>0</v>
      </c>
      <c r="X305" s="95">
        <f t="shared" si="154"/>
        <v>0</v>
      </c>
      <c r="Y305" s="102"/>
      <c r="Z305" s="78"/>
      <c r="AA305" s="79"/>
      <c r="AB305" s="86">
        <f t="shared" si="141"/>
        <v>0</v>
      </c>
      <c r="AC305" s="60">
        <f t="shared" si="144"/>
        <v>0</v>
      </c>
      <c r="AD305" s="67"/>
      <c r="AE305" s="83">
        <f t="shared" si="155"/>
        <v>18.75</v>
      </c>
      <c r="AF305" s="84">
        <f t="shared" si="156"/>
        <v>324.70999999999998</v>
      </c>
      <c r="AG305" s="85">
        <f t="shared" si="157"/>
        <v>1</v>
      </c>
      <c r="AI305" s="83">
        <f t="shared" si="125"/>
        <v>18.75</v>
      </c>
      <c r="AJ305" s="454">
        <v>10.925000000000001</v>
      </c>
      <c r="AK305" s="465">
        <f t="shared" si="126"/>
        <v>13.1482375</v>
      </c>
      <c r="AL305" s="481">
        <f t="shared" si="135"/>
        <v>246.52</v>
      </c>
      <c r="AN305" s="477">
        <v>10.42</v>
      </c>
      <c r="AO305" s="465">
        <f t="shared" si="127"/>
        <v>12.540470000000001</v>
      </c>
      <c r="AP305" s="470">
        <f t="shared" si="161"/>
        <v>235.1338125</v>
      </c>
    </row>
    <row r="306" spans="1:42" ht="15.75" thickBot="1">
      <c r="A306" s="779" t="s">
        <v>12</v>
      </c>
      <c r="B306" s="780"/>
      <c r="C306" s="781"/>
      <c r="D306" s="781"/>
      <c r="E306" s="781"/>
      <c r="F306" s="781"/>
      <c r="G306" s="782">
        <f>SUM(I10+I13+I16+I26+I40+I54+I60+I63+I152+I213+I238+I247+I262+I267+I271+I278+I285+I289+I293+I296+I299)</f>
        <v>448606.97000000009</v>
      </c>
      <c r="H306" s="783"/>
      <c r="I306" s="784"/>
      <c r="J306" s="738">
        <f>SUM(K10+K16+K26+K40+K54+K60+K63+K152+K213+K238+K247+K262+K267+K271+K278+K285+K289+K293+K299)</f>
        <v>0</v>
      </c>
      <c r="K306" s="739"/>
      <c r="L306" s="774">
        <f>SUM(J306/G306)</f>
        <v>0</v>
      </c>
      <c r="M306" s="775"/>
      <c r="N306" s="776"/>
      <c r="O306" s="69">
        <f>SUM(M306/G306)</f>
        <v>0</v>
      </c>
      <c r="P306" s="70"/>
      <c r="Q306" s="71"/>
      <c r="R306" s="71"/>
      <c r="S306" s="71"/>
      <c r="T306" s="71"/>
      <c r="U306" s="72"/>
      <c r="V306" s="764">
        <v>106018.17</v>
      </c>
      <c r="W306" s="765"/>
      <c r="X306" s="91">
        <f>SUM(V306/G306)</f>
        <v>0.23632751403751034</v>
      </c>
      <c r="Y306" s="738">
        <f>SUM(Z10+Z16+Z26+Z40+Z54+Z60+Z63+Z152+Z213+Z238+Z247+Z262+Z267+Z271+Z278+Z285+Z289+Z293+Z299)</f>
        <v>0</v>
      </c>
      <c r="Z306" s="739"/>
      <c r="AA306" s="91">
        <f>SUM(Y306/G306)</f>
        <v>0</v>
      </c>
      <c r="AB306" s="738">
        <f>SUM(AC10+AC16+AC26+AC40+AC54+AC60+AC63+AC152+AC213+AC238+AC247+AC262+AC267+AC271+AC278+AC285+AC289+AC293+AC299)</f>
        <v>0</v>
      </c>
      <c r="AC306" s="739"/>
      <c r="AD306" s="69">
        <f>SUM(AB306/G306)</f>
        <v>0</v>
      </c>
      <c r="AE306" s="738">
        <f>SUM(AF10+AF16+AF26+AF40+AF54+AF60+AF63+AF152+AF213+AF238+AF247+AF262+AF267+AF271+AF278+AF285+AF289+AF293+AF299)</f>
        <v>442332.91000000009</v>
      </c>
      <c r="AF306" s="739"/>
      <c r="AG306" s="69">
        <f>SUM(AE306/G306)</f>
        <v>0.98601435015599515</v>
      </c>
      <c r="AI306" s="456"/>
      <c r="AJ306" s="724">
        <f>SUM(AL10+AL16+AL26+AL40+AL54+AL60+AL63+AL152+AL213+AL238+AL247+AL262+AL267+AL271+AL278+AL285+AL289+AL293+AL299)</f>
        <v>336551.26</v>
      </c>
      <c r="AK306" s="725"/>
      <c r="AL306" s="726"/>
      <c r="AN306" s="724">
        <f>SUM(AP10+AP16+AP26+AP40+AP54+AP60+AP63+AP152+AP213+AP238+AP247+AP262+AP267+AP271+AP278+AP285+AP289+AP293+AP299)</f>
        <v>326506.3732293651</v>
      </c>
      <c r="AO306" s="725"/>
      <c r="AP306" s="726"/>
    </row>
    <row r="307" spans="1:42">
      <c r="K307" s="39"/>
      <c r="AA307" s="103"/>
      <c r="AF307" s="10"/>
      <c r="AI307" s="456"/>
      <c r="AJ307" s="457"/>
      <c r="AK307" s="458"/>
      <c r="AL307" s="461">
        <v>349047.13</v>
      </c>
      <c r="AN307" s="457"/>
      <c r="AO307" s="458"/>
      <c r="AP307" s="461">
        <v>349047.13</v>
      </c>
    </row>
    <row r="308" spans="1:42" ht="16.5">
      <c r="I308" s="737"/>
      <c r="J308" s="737"/>
      <c r="K308" s="737"/>
      <c r="AF308" s="46"/>
      <c r="AI308" s="456"/>
      <c r="AJ308" s="457"/>
      <c r="AK308" s="458"/>
      <c r="AL308" s="466">
        <v>181920.61</v>
      </c>
      <c r="AN308" s="457"/>
      <c r="AO308" s="458"/>
      <c r="AP308" s="466">
        <v>181920.61</v>
      </c>
    </row>
    <row r="309" spans="1:42">
      <c r="W309" s="736"/>
      <c r="X309" s="736"/>
      <c r="Y309" s="92"/>
      <c r="Z309" s="92"/>
      <c r="AA309" s="92"/>
      <c r="AI309" s="459"/>
      <c r="AJ309" s="459"/>
      <c r="AK309" s="459"/>
      <c r="AL309" s="467">
        <f>SUM(AJ306+AL308)</f>
        <v>518471.87</v>
      </c>
      <c r="AN309" s="459"/>
      <c r="AO309" s="459"/>
      <c r="AP309" s="467">
        <v>508164.9</v>
      </c>
    </row>
    <row r="310" spans="1:42">
      <c r="AL310" s="466">
        <v>530966.13</v>
      </c>
      <c r="AN310" s="52"/>
      <c r="AO310" s="52"/>
      <c r="AP310" s="466">
        <f>SUM(AN306+AP308)</f>
        <v>508426.98322936508</v>
      </c>
    </row>
    <row r="311" spans="1:42">
      <c r="AN311" s="52"/>
      <c r="AO311" s="52"/>
      <c r="AP311" s="52"/>
    </row>
    <row r="312" spans="1:42">
      <c r="AL312" s="469">
        <f>SUM(AL310-AJ306)</f>
        <v>194414.87</v>
      </c>
      <c r="AN312" s="52"/>
      <c r="AO312" s="52"/>
      <c r="AP312" s="469">
        <f>SUM(AP309-AN306)</f>
        <v>181658.52677063493</v>
      </c>
    </row>
    <row r="313" spans="1:42">
      <c r="AN313" s="52"/>
      <c r="AO313" s="52"/>
      <c r="AP313" s="468">
        <f>SUM(AP309-AP308)</f>
        <v>326244.29000000004</v>
      </c>
    </row>
    <row r="314" spans="1:42">
      <c r="AL314" s="10">
        <f>SUM(AL310-AL307)</f>
        <v>181919</v>
      </c>
      <c r="AP314" s="467"/>
    </row>
    <row r="317" spans="1:42">
      <c r="AL317" s="478">
        <f>SUM(AL312/AL310)</f>
        <v>0.36615305386804992</v>
      </c>
    </row>
    <row r="318" spans="1:42">
      <c r="AL318" s="479">
        <f>SUM(1-AL317)</f>
        <v>0.63384694613195003</v>
      </c>
      <c r="AP318" s="478">
        <f>SUM(AP308/AP309)</f>
        <v>0.35799522950128981</v>
      </c>
    </row>
    <row r="319" spans="1:42">
      <c r="AP319" s="479">
        <f>SUM(1-AP318)</f>
        <v>0.64200477049871019</v>
      </c>
    </row>
  </sheetData>
  <mergeCells count="40">
    <mergeCell ref="A306:F306"/>
    <mergeCell ref="G306:I306"/>
    <mergeCell ref="A6:B6"/>
    <mergeCell ref="A7:B7"/>
    <mergeCell ref="C7:I7"/>
    <mergeCell ref="A8:B8"/>
    <mergeCell ref="C8:I8"/>
    <mergeCell ref="C6:I6"/>
    <mergeCell ref="V306:W306"/>
    <mergeCell ref="AE7:AG7"/>
    <mergeCell ref="J8:L8"/>
    <mergeCell ref="AE8:AG8"/>
    <mergeCell ref="M8:O8"/>
    <mergeCell ref="V8:X8"/>
    <mergeCell ref="Y8:AA8"/>
    <mergeCell ref="S8:U8"/>
    <mergeCell ref="L306:N306"/>
    <mergeCell ref="J7:AD7"/>
    <mergeCell ref="AB8:AD8"/>
    <mergeCell ref="G2:I2"/>
    <mergeCell ref="G1:I1"/>
    <mergeCell ref="H3:I3"/>
    <mergeCell ref="W309:X309"/>
    <mergeCell ref="I308:K308"/>
    <mergeCell ref="J306:K306"/>
    <mergeCell ref="J6:AG6"/>
    <mergeCell ref="J4:AG4"/>
    <mergeCell ref="A4:I5"/>
    <mergeCell ref="A1:D3"/>
    <mergeCell ref="J1:AG1"/>
    <mergeCell ref="J3:AC3"/>
    <mergeCell ref="AF3:AG3"/>
    <mergeCell ref="AB306:AC306"/>
    <mergeCell ref="Y306:Z306"/>
    <mergeCell ref="AE306:AF306"/>
    <mergeCell ref="AJ306:AL306"/>
    <mergeCell ref="AN306:AP306"/>
    <mergeCell ref="AK3:AM3"/>
    <mergeCell ref="AK4:AM4"/>
    <mergeCell ref="AL5:AM5"/>
  </mergeCells>
  <dataValidations count="1">
    <dataValidation type="list" allowBlank="1" showInputMessage="1" showErrorMessage="1" sqref="AK4">
      <formula1>$O$4:$O$5</formula1>
    </dataValidation>
  </dataValidations>
  <pageMargins left="0.23622047244094491" right="0.23622047244094491" top="0.74803149606299213" bottom="0.74803149606299213" header="0.31496062992125984" footer="0.31496062992125984"/>
  <pageSetup paperSize="9" scale="7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5"/>
  <sheetViews>
    <sheetView topLeftCell="A847" zoomScale="71" zoomScaleNormal="71" workbookViewId="0">
      <selection activeCell="F439" sqref="F439"/>
    </sheetView>
  </sheetViews>
  <sheetFormatPr defaultRowHeight="15"/>
  <cols>
    <col min="2" max="2" width="25.42578125" customWidth="1"/>
    <col min="3" max="3" width="35.28515625" customWidth="1"/>
    <col min="4" max="4" width="24.7109375" bestFit="1" customWidth="1"/>
    <col min="5" max="5" width="14" bestFit="1" customWidth="1"/>
    <col min="6" max="6" width="13.5703125" style="52" customWidth="1"/>
    <col min="7" max="7" width="18.28515625" bestFit="1" customWidth="1"/>
    <col min="8" max="8" width="11.42578125" bestFit="1" customWidth="1"/>
    <col min="9" max="9" width="10" bestFit="1" customWidth="1"/>
  </cols>
  <sheetData>
    <row r="1" spans="1:16">
      <c r="A1" s="421" t="s">
        <v>570</v>
      </c>
      <c r="B1" s="422"/>
      <c r="C1" s="422">
        <v>89538</v>
      </c>
      <c r="D1" s="423"/>
      <c r="E1" s="423"/>
      <c r="F1" s="423"/>
      <c r="G1" s="423"/>
      <c r="H1" s="424"/>
      <c r="I1" s="160"/>
      <c r="J1" s="160"/>
      <c r="K1" s="160"/>
      <c r="L1" s="160"/>
      <c r="M1" s="160"/>
      <c r="N1" s="160"/>
      <c r="O1" s="160"/>
      <c r="P1" s="160"/>
    </row>
    <row r="2" spans="1:16">
      <c r="A2" s="425"/>
      <c r="B2" s="416" t="s">
        <v>572</v>
      </c>
      <c r="C2" s="416" t="s">
        <v>573</v>
      </c>
      <c r="D2" s="416" t="s">
        <v>574</v>
      </c>
      <c r="E2" s="416" t="s">
        <v>575</v>
      </c>
      <c r="F2" s="416" t="s">
        <v>579</v>
      </c>
      <c r="G2" s="416" t="s">
        <v>576</v>
      </c>
      <c r="H2" s="426" t="s">
        <v>580</v>
      </c>
      <c r="I2" s="160"/>
      <c r="J2" s="160"/>
      <c r="K2" s="160"/>
      <c r="L2" s="160"/>
      <c r="M2" s="160"/>
      <c r="N2" s="160"/>
      <c r="O2" s="160"/>
      <c r="P2" s="160"/>
    </row>
    <row r="3" spans="1:16" ht="36">
      <c r="A3" s="425"/>
      <c r="B3" s="417">
        <v>88248</v>
      </c>
      <c r="C3" s="418" t="s">
        <v>571</v>
      </c>
      <c r="D3" s="418" t="s">
        <v>577</v>
      </c>
      <c r="E3" s="419" t="s">
        <v>578</v>
      </c>
      <c r="F3" s="215">
        <v>19.89</v>
      </c>
      <c r="G3" s="215">
        <v>0.04</v>
      </c>
      <c r="H3" s="427">
        <f t="shared" ref="H3:H8" si="0">TRUNC((F3*G3),2)</f>
        <v>0.79</v>
      </c>
      <c r="I3" s="160"/>
      <c r="J3" s="160"/>
      <c r="K3" s="160"/>
      <c r="L3" s="160"/>
      <c r="M3" s="160"/>
      <c r="N3" s="160"/>
      <c r="O3" s="160"/>
      <c r="P3" s="160"/>
    </row>
    <row r="4" spans="1:16" ht="24">
      <c r="A4" s="425"/>
      <c r="B4" s="417">
        <v>88267</v>
      </c>
      <c r="C4" s="418" t="s">
        <v>581</v>
      </c>
      <c r="D4" s="418" t="s">
        <v>577</v>
      </c>
      <c r="E4" s="419" t="s">
        <v>578</v>
      </c>
      <c r="F4" s="215">
        <v>24.24</v>
      </c>
      <c r="G4" s="215">
        <v>0.04</v>
      </c>
      <c r="H4" s="427">
        <f t="shared" si="0"/>
        <v>0.96</v>
      </c>
      <c r="I4" s="160"/>
      <c r="J4" s="160"/>
      <c r="K4" s="160"/>
      <c r="L4" s="160"/>
      <c r="M4" s="160"/>
      <c r="N4" s="160"/>
      <c r="O4" s="160"/>
      <c r="P4" s="160"/>
    </row>
    <row r="5" spans="1:16" ht="36">
      <c r="A5" s="425"/>
      <c r="B5" s="417">
        <v>65</v>
      </c>
      <c r="C5" s="418" t="s">
        <v>582</v>
      </c>
      <c r="D5" s="418" t="s">
        <v>583</v>
      </c>
      <c r="E5" s="419" t="s">
        <v>508</v>
      </c>
      <c r="F5" s="215">
        <v>1.1200000000000001</v>
      </c>
      <c r="G5" s="420">
        <v>1</v>
      </c>
      <c r="H5" s="427">
        <f t="shared" si="0"/>
        <v>1.1200000000000001</v>
      </c>
      <c r="I5" s="160"/>
      <c r="J5" s="160"/>
      <c r="K5" s="160"/>
      <c r="L5" s="160"/>
      <c r="M5" s="160"/>
      <c r="N5" s="160"/>
      <c r="O5" s="160"/>
      <c r="P5" s="160"/>
    </row>
    <row r="6" spans="1:16" ht="24">
      <c r="A6" s="425"/>
      <c r="B6" s="417">
        <v>122</v>
      </c>
      <c r="C6" s="418" t="s">
        <v>584</v>
      </c>
      <c r="D6" s="418" t="s">
        <v>583</v>
      </c>
      <c r="E6" s="419" t="s">
        <v>508</v>
      </c>
      <c r="F6" s="215">
        <v>76.17</v>
      </c>
      <c r="G6" s="215">
        <v>7.0000000000000001E-3</v>
      </c>
      <c r="H6" s="427">
        <f t="shared" si="0"/>
        <v>0.53</v>
      </c>
      <c r="I6" s="160"/>
      <c r="J6" s="160"/>
      <c r="K6" s="160"/>
      <c r="L6" s="160"/>
      <c r="M6" s="160"/>
      <c r="N6" s="160"/>
      <c r="O6" s="160"/>
      <c r="P6" s="160"/>
    </row>
    <row r="7" spans="1:16" ht="24">
      <c r="A7" s="425"/>
      <c r="B7" s="417">
        <v>20083</v>
      </c>
      <c r="C7" s="418" t="s">
        <v>585</v>
      </c>
      <c r="D7" s="418" t="s">
        <v>583</v>
      </c>
      <c r="E7" s="419" t="s">
        <v>508</v>
      </c>
      <c r="F7" s="215">
        <v>86.3</v>
      </c>
      <c r="G7" s="215">
        <v>8.0000000000000002E-3</v>
      </c>
      <c r="H7" s="427">
        <f t="shared" si="0"/>
        <v>0.69</v>
      </c>
      <c r="I7" s="160"/>
      <c r="J7" s="160"/>
      <c r="K7" s="160"/>
      <c r="L7" s="160"/>
      <c r="M7" s="160"/>
      <c r="N7" s="160"/>
      <c r="O7" s="160"/>
      <c r="P7" s="160"/>
    </row>
    <row r="8" spans="1:16">
      <c r="A8" s="425"/>
      <c r="B8" s="417">
        <v>38383</v>
      </c>
      <c r="C8" s="418" t="s">
        <v>586</v>
      </c>
      <c r="D8" s="418" t="s">
        <v>583</v>
      </c>
      <c r="E8" s="419" t="s">
        <v>508</v>
      </c>
      <c r="F8" s="215">
        <v>2.7</v>
      </c>
      <c r="G8" s="215">
        <v>1.2999999999999999E-2</v>
      </c>
      <c r="H8" s="427">
        <f t="shared" si="0"/>
        <v>0.03</v>
      </c>
      <c r="I8" s="160"/>
      <c r="J8" s="160"/>
      <c r="K8" s="160"/>
      <c r="L8" s="160"/>
      <c r="M8" s="160"/>
      <c r="N8" s="160"/>
      <c r="O8" s="160"/>
      <c r="P8" s="160"/>
    </row>
    <row r="9" spans="1:16">
      <c r="A9" s="425"/>
      <c r="B9" s="417"/>
      <c r="C9" s="416"/>
      <c r="D9" s="416"/>
      <c r="E9" s="416"/>
      <c r="F9" s="416"/>
      <c r="G9" s="416"/>
      <c r="H9" s="426"/>
      <c r="I9" s="160"/>
      <c r="J9" s="160"/>
      <c r="K9" s="160"/>
      <c r="L9" s="160"/>
      <c r="M9" s="160"/>
      <c r="N9" s="160"/>
      <c r="O9" s="160"/>
      <c r="P9" s="160"/>
    </row>
    <row r="10" spans="1:16" ht="15.75" thickBot="1">
      <c r="A10" s="429"/>
      <c r="B10" s="430"/>
      <c r="C10" s="431"/>
      <c r="D10" s="431"/>
      <c r="E10" s="431"/>
      <c r="F10" s="431"/>
      <c r="G10" s="431"/>
      <c r="H10" s="432">
        <f>SUM(H3:H9)</f>
        <v>4.12</v>
      </c>
      <c r="I10" s="160"/>
      <c r="J10" s="160"/>
      <c r="K10" s="160"/>
      <c r="L10" s="160"/>
      <c r="M10" s="160"/>
      <c r="N10" s="160"/>
      <c r="O10" s="160"/>
      <c r="P10" s="160"/>
    </row>
    <row r="11" spans="1:16">
      <c r="A11" s="421" t="s">
        <v>570</v>
      </c>
      <c r="B11" s="433"/>
      <c r="C11" s="422">
        <v>84665</v>
      </c>
      <c r="D11" s="434"/>
      <c r="E11" s="423"/>
      <c r="F11" s="423"/>
      <c r="G11" s="435"/>
      <c r="H11" s="424"/>
      <c r="I11" s="160"/>
      <c r="J11" s="160"/>
      <c r="K11" s="160"/>
      <c r="L11" s="160"/>
      <c r="M11" s="160"/>
      <c r="N11" s="160"/>
      <c r="O11" s="160"/>
      <c r="P11" s="160"/>
    </row>
    <row r="12" spans="1:16">
      <c r="A12" s="425"/>
      <c r="B12" s="417">
        <v>88310</v>
      </c>
      <c r="C12" s="418" t="s">
        <v>587</v>
      </c>
      <c r="D12" s="418" t="s">
        <v>577</v>
      </c>
      <c r="E12" s="419" t="s">
        <v>578</v>
      </c>
      <c r="F12" s="215">
        <v>25.56</v>
      </c>
      <c r="G12" s="420">
        <v>0.5</v>
      </c>
      <c r="H12" s="427">
        <f>TRUNC((F12*G12),2)</f>
        <v>12.78</v>
      </c>
      <c r="I12" s="160"/>
      <c r="J12" s="160"/>
      <c r="K12" s="160"/>
      <c r="L12" s="160"/>
      <c r="M12" s="160"/>
      <c r="N12" s="160"/>
      <c r="O12" s="160"/>
      <c r="P12" s="160"/>
    </row>
    <row r="13" spans="1:16" ht="24">
      <c r="A13" s="425"/>
      <c r="B13" s="417">
        <v>88316</v>
      </c>
      <c r="C13" s="418" t="s">
        <v>588</v>
      </c>
      <c r="D13" s="418" t="s">
        <v>577</v>
      </c>
      <c r="E13" s="419" t="s">
        <v>578</v>
      </c>
      <c r="F13" s="215">
        <v>19.29</v>
      </c>
      <c r="G13" s="215">
        <v>0.33</v>
      </c>
      <c r="H13" s="427">
        <f>TRUNC((F13*G13),2)</f>
        <v>6.36</v>
      </c>
      <c r="I13" s="160"/>
      <c r="J13" s="160"/>
      <c r="K13" s="160"/>
      <c r="L13" s="160"/>
      <c r="M13" s="160"/>
      <c r="N13" s="160"/>
      <c r="O13" s="160"/>
      <c r="P13" s="160"/>
    </row>
    <row r="14" spans="1:16" ht="36">
      <c r="A14" s="425"/>
      <c r="B14" s="417">
        <v>7343</v>
      </c>
      <c r="C14" s="418" t="s">
        <v>589</v>
      </c>
      <c r="D14" s="418" t="s">
        <v>583</v>
      </c>
      <c r="E14" s="419" t="s">
        <v>590</v>
      </c>
      <c r="F14" s="215">
        <v>9.9</v>
      </c>
      <c r="G14" s="215">
        <v>0.35</v>
      </c>
      <c r="H14" s="427">
        <f>TRUNC((F14*G14),2)</f>
        <v>3.46</v>
      </c>
      <c r="I14" s="160"/>
      <c r="J14" s="160"/>
      <c r="K14" s="160"/>
      <c r="L14" s="160"/>
      <c r="M14" s="160"/>
      <c r="N14" s="160"/>
      <c r="O14" s="160"/>
      <c r="P14" s="160"/>
    </row>
    <row r="15" spans="1:16">
      <c r="A15" s="425"/>
      <c r="B15" s="417"/>
      <c r="C15" s="416"/>
      <c r="D15" s="416"/>
      <c r="E15" s="416"/>
      <c r="F15" s="416"/>
      <c r="G15" s="416"/>
      <c r="H15" s="427"/>
      <c r="I15" s="160"/>
      <c r="J15" s="160"/>
      <c r="K15" s="160"/>
      <c r="L15" s="160"/>
      <c r="M15" s="160"/>
      <c r="N15" s="160"/>
      <c r="O15" s="160"/>
      <c r="P15" s="160"/>
    </row>
    <row r="16" spans="1:16" ht="15.75" thickBot="1">
      <c r="A16" s="429"/>
      <c r="B16" s="430"/>
      <c r="C16" s="431"/>
      <c r="D16" s="431"/>
      <c r="E16" s="431"/>
      <c r="F16" s="431"/>
      <c r="G16" s="431"/>
      <c r="H16" s="436">
        <f>SUM(H12:H15)</f>
        <v>22.6</v>
      </c>
      <c r="I16" s="160"/>
      <c r="J16" s="160"/>
      <c r="K16" s="160"/>
      <c r="L16" s="160"/>
      <c r="M16" s="160"/>
      <c r="N16" s="160"/>
      <c r="O16" s="160"/>
      <c r="P16" s="160"/>
    </row>
    <row r="17" spans="1:16">
      <c r="A17" s="421" t="s">
        <v>570</v>
      </c>
      <c r="B17" s="433"/>
      <c r="C17" s="422" t="s">
        <v>591</v>
      </c>
      <c r="D17" s="423"/>
      <c r="E17" s="437"/>
      <c r="F17" s="423"/>
      <c r="G17" s="423"/>
      <c r="H17" s="424"/>
      <c r="I17" s="160"/>
      <c r="J17" s="160"/>
      <c r="K17" s="160"/>
      <c r="L17" s="160"/>
      <c r="M17" s="160"/>
      <c r="N17" s="160"/>
      <c r="O17" s="160"/>
      <c r="P17" s="160"/>
    </row>
    <row r="18" spans="1:16">
      <c r="A18" s="425"/>
      <c r="B18" s="417">
        <v>88310</v>
      </c>
      <c r="C18" s="418" t="s">
        <v>587</v>
      </c>
      <c r="D18" s="418" t="s">
        <v>577</v>
      </c>
      <c r="E18" s="419" t="s">
        <v>578</v>
      </c>
      <c r="F18" s="215">
        <v>25.56</v>
      </c>
      <c r="G18" s="420">
        <v>0.4</v>
      </c>
      <c r="H18" s="427">
        <f>TRUNC((F18*G18),2)</f>
        <v>10.220000000000001</v>
      </c>
      <c r="I18" s="160"/>
      <c r="J18" s="160"/>
      <c r="K18" s="160"/>
      <c r="L18" s="160"/>
      <c r="M18" s="160"/>
      <c r="N18" s="160"/>
      <c r="O18" s="160"/>
      <c r="P18" s="160"/>
    </row>
    <row r="19" spans="1:16" ht="24">
      <c r="A19" s="425"/>
      <c r="B19" s="417">
        <v>88316</v>
      </c>
      <c r="C19" s="418" t="s">
        <v>588</v>
      </c>
      <c r="D19" s="418" t="s">
        <v>577</v>
      </c>
      <c r="E19" s="419" t="s">
        <v>578</v>
      </c>
      <c r="F19" s="215">
        <v>19.29</v>
      </c>
      <c r="G19" s="420">
        <v>0.2</v>
      </c>
      <c r="H19" s="427">
        <f>TRUNC((F19*G19),2)</f>
        <v>3.85</v>
      </c>
      <c r="I19" s="160"/>
      <c r="J19" s="160"/>
      <c r="K19" s="160"/>
      <c r="L19" s="160"/>
      <c r="M19" s="160"/>
      <c r="N19" s="160"/>
      <c r="O19" s="160"/>
      <c r="P19" s="160"/>
    </row>
    <row r="20" spans="1:16" ht="24">
      <c r="A20" s="425"/>
      <c r="B20" s="417">
        <v>3767</v>
      </c>
      <c r="C20" s="418" t="s">
        <v>592</v>
      </c>
      <c r="D20" s="418" t="s">
        <v>583</v>
      </c>
      <c r="E20" s="419" t="s">
        <v>508</v>
      </c>
      <c r="F20" s="215">
        <v>1.45</v>
      </c>
      <c r="G20" s="420">
        <v>0.4</v>
      </c>
      <c r="H20" s="427">
        <f>TRUNC((F20*G20),2)</f>
        <v>0.57999999999999996</v>
      </c>
      <c r="I20" s="160"/>
      <c r="J20" s="160"/>
      <c r="K20" s="160"/>
      <c r="L20" s="160"/>
      <c r="M20" s="160"/>
      <c r="N20" s="160"/>
      <c r="O20" s="160"/>
      <c r="P20" s="160"/>
    </row>
    <row r="21" spans="1:16">
      <c r="A21" s="425"/>
      <c r="B21" s="417">
        <v>5318</v>
      </c>
      <c r="C21" s="418" t="s">
        <v>593</v>
      </c>
      <c r="D21" s="418" t="s">
        <v>583</v>
      </c>
      <c r="E21" s="419" t="s">
        <v>590</v>
      </c>
      <c r="F21" s="420">
        <v>18</v>
      </c>
      <c r="G21" s="215">
        <v>0.04</v>
      </c>
      <c r="H21" s="427">
        <f>TRUNC((F21*G21),2)</f>
        <v>0.72</v>
      </c>
      <c r="I21" s="160"/>
      <c r="J21" s="160"/>
      <c r="K21" s="160"/>
      <c r="L21" s="160"/>
      <c r="M21" s="160"/>
      <c r="N21" s="160"/>
      <c r="O21" s="160"/>
      <c r="P21" s="160"/>
    </row>
    <row r="22" spans="1:16" ht="24">
      <c r="A22" s="425"/>
      <c r="B22" s="417">
        <v>7311</v>
      </c>
      <c r="C22" s="418" t="s">
        <v>594</v>
      </c>
      <c r="D22" s="418" t="s">
        <v>583</v>
      </c>
      <c r="E22" s="419" t="s">
        <v>590</v>
      </c>
      <c r="F22" s="420">
        <v>37.299999999999997</v>
      </c>
      <c r="G22" s="215">
        <v>0.16</v>
      </c>
      <c r="H22" s="427">
        <f>TRUNC((F22*G22),2)</f>
        <v>5.96</v>
      </c>
      <c r="I22" s="160"/>
      <c r="J22" s="160"/>
      <c r="K22" s="160"/>
      <c r="L22" s="160"/>
      <c r="M22" s="160"/>
      <c r="N22" s="160"/>
      <c r="O22" s="160"/>
      <c r="P22" s="160"/>
    </row>
    <row r="23" spans="1:16">
      <c r="A23" s="425"/>
      <c r="B23" s="417"/>
      <c r="C23" s="416"/>
      <c r="D23" s="416"/>
      <c r="E23" s="419"/>
      <c r="F23" s="416"/>
      <c r="G23" s="416"/>
      <c r="H23" s="427"/>
      <c r="I23" s="160"/>
      <c r="J23" s="160"/>
      <c r="K23" s="160"/>
      <c r="L23" s="160"/>
      <c r="M23" s="160"/>
      <c r="N23" s="160"/>
      <c r="O23" s="160"/>
      <c r="P23" s="160"/>
    </row>
    <row r="24" spans="1:16" ht="15.75" thickBot="1">
      <c r="A24" s="429"/>
      <c r="B24" s="430"/>
      <c r="C24" s="431"/>
      <c r="D24" s="431"/>
      <c r="E24" s="431"/>
      <c r="F24" s="431"/>
      <c r="G24" s="431"/>
      <c r="H24" s="436">
        <f>SUM(H18:H23)</f>
        <v>21.330000000000002</v>
      </c>
      <c r="I24" s="160"/>
      <c r="J24" s="160"/>
      <c r="K24" s="160"/>
      <c r="L24" s="160"/>
      <c r="M24" s="160"/>
      <c r="N24" s="160"/>
      <c r="O24" s="160"/>
      <c r="P24" s="160"/>
    </row>
    <row r="25" spans="1:16">
      <c r="A25" s="421" t="s">
        <v>570</v>
      </c>
      <c r="B25" s="433"/>
      <c r="C25" s="422">
        <v>88486</v>
      </c>
      <c r="D25" s="422" t="s">
        <v>758</v>
      </c>
      <c r="E25" s="423"/>
      <c r="F25" s="435"/>
      <c r="G25" s="423"/>
      <c r="H25" s="438"/>
      <c r="I25" s="160"/>
      <c r="J25" s="160"/>
      <c r="K25" s="160"/>
      <c r="L25" s="160"/>
      <c r="M25" s="160"/>
      <c r="N25" s="160"/>
      <c r="O25" s="160"/>
      <c r="P25" s="160"/>
    </row>
    <row r="26" spans="1:16" ht="33.75" customHeight="1">
      <c r="A26" s="425"/>
      <c r="B26" s="417">
        <v>88310</v>
      </c>
      <c r="C26" s="418" t="s">
        <v>587</v>
      </c>
      <c r="D26" s="418" t="s">
        <v>577</v>
      </c>
      <c r="E26" s="419" t="s">
        <v>578</v>
      </c>
      <c r="F26" s="215">
        <v>25.56</v>
      </c>
      <c r="G26" s="215">
        <v>0.17</v>
      </c>
      <c r="H26" s="439">
        <f>TRUNC((F26*G26),2)</f>
        <v>4.34</v>
      </c>
      <c r="I26" s="160"/>
      <c r="J26" s="160"/>
      <c r="K26" s="160"/>
      <c r="L26" s="160"/>
      <c r="M26" s="160"/>
      <c r="N26" s="160"/>
      <c r="O26" s="160"/>
      <c r="P26" s="160"/>
    </row>
    <row r="27" spans="1:16" ht="26.25" customHeight="1">
      <c r="A27" s="425"/>
      <c r="B27" s="417">
        <v>88316</v>
      </c>
      <c r="C27" s="418" t="s">
        <v>588</v>
      </c>
      <c r="D27" s="418" t="s">
        <v>577</v>
      </c>
      <c r="E27" s="419" t="s">
        <v>578</v>
      </c>
      <c r="F27" s="215">
        <v>19.29</v>
      </c>
      <c r="G27" s="215">
        <v>6.2E-2</v>
      </c>
      <c r="H27" s="439">
        <f>TRUNC((F27*G27),2)</f>
        <v>1.19</v>
      </c>
      <c r="I27" s="160"/>
      <c r="J27" s="160"/>
      <c r="K27" s="160"/>
      <c r="L27" s="160"/>
      <c r="M27" s="160"/>
      <c r="N27" s="160"/>
      <c r="O27" s="160"/>
      <c r="P27" s="160"/>
    </row>
    <row r="28" spans="1:16" ht="24">
      <c r="A28" s="425"/>
      <c r="B28" s="417">
        <v>7356</v>
      </c>
      <c r="C28" s="418" t="s">
        <v>595</v>
      </c>
      <c r="D28" s="418" t="s">
        <v>583</v>
      </c>
      <c r="E28" s="419" t="s">
        <v>590</v>
      </c>
      <c r="F28" s="420">
        <v>26.87</v>
      </c>
      <c r="G28" s="215">
        <v>0.33</v>
      </c>
      <c r="H28" s="439">
        <f>TRUNC((F28*G28),2)</f>
        <v>8.86</v>
      </c>
      <c r="I28" s="160"/>
      <c r="J28" s="160"/>
      <c r="K28" s="160"/>
      <c r="L28" s="160"/>
      <c r="M28" s="160"/>
      <c r="N28" s="160"/>
      <c r="O28" s="160"/>
      <c r="P28" s="160"/>
    </row>
    <row r="29" spans="1:16">
      <c r="A29" s="425"/>
      <c r="B29" s="417"/>
      <c r="C29" s="416"/>
      <c r="D29" s="416"/>
      <c r="E29" s="416"/>
      <c r="F29" s="416"/>
      <c r="G29" s="416"/>
      <c r="H29" s="439"/>
      <c r="I29" s="160"/>
      <c r="J29" s="160"/>
      <c r="K29" s="160"/>
      <c r="L29" s="160"/>
      <c r="M29" s="160"/>
      <c r="N29" s="160"/>
      <c r="O29" s="160"/>
      <c r="P29" s="160"/>
    </row>
    <row r="30" spans="1:16" s="52" customFormat="1" ht="15.75" thickBot="1">
      <c r="A30" s="429"/>
      <c r="B30" s="430"/>
      <c r="C30" s="431"/>
      <c r="D30" s="431"/>
      <c r="E30" s="431"/>
      <c r="F30" s="431"/>
      <c r="G30" s="431"/>
      <c r="H30" s="440">
        <f>SUM(H26:H29)</f>
        <v>14.389999999999999</v>
      </c>
      <c r="I30" s="160"/>
      <c r="J30" s="160"/>
      <c r="K30" s="160"/>
      <c r="L30" s="160"/>
      <c r="M30" s="160"/>
      <c r="N30" s="160"/>
      <c r="O30" s="160"/>
      <c r="P30" s="160"/>
    </row>
    <row r="31" spans="1:16" s="52" customFormat="1">
      <c r="A31" s="421" t="s">
        <v>570</v>
      </c>
      <c r="B31" s="433"/>
      <c r="C31" s="422" t="s">
        <v>927</v>
      </c>
      <c r="D31" s="423"/>
      <c r="E31" s="423"/>
      <c r="F31" s="423"/>
      <c r="G31" s="423"/>
      <c r="H31" s="424"/>
      <c r="I31" s="160"/>
      <c r="J31" s="160"/>
      <c r="K31" s="160"/>
      <c r="L31" s="160"/>
      <c r="M31" s="160"/>
      <c r="N31" s="160"/>
      <c r="O31" s="160"/>
      <c r="P31" s="160"/>
    </row>
    <row r="32" spans="1:16" s="52" customFormat="1" ht="24">
      <c r="A32" s="425"/>
      <c r="B32" s="417">
        <v>88245</v>
      </c>
      <c r="C32" s="418" t="s">
        <v>770</v>
      </c>
      <c r="D32" s="418" t="s">
        <v>577</v>
      </c>
      <c r="E32" s="419" t="s">
        <v>578</v>
      </c>
      <c r="F32" s="215">
        <v>24.14</v>
      </c>
      <c r="G32" s="420">
        <v>0.1</v>
      </c>
      <c r="H32" s="442">
        <f t="shared" ref="H32:H42" si="1">TRUNC((F32*G32),2)</f>
        <v>2.41</v>
      </c>
      <c r="I32" s="160"/>
      <c r="J32" s="160"/>
      <c r="K32" s="160"/>
      <c r="L32" s="160"/>
      <c r="M32" s="160"/>
      <c r="N32" s="160"/>
      <c r="O32" s="160"/>
      <c r="P32" s="160"/>
    </row>
    <row r="33" spans="1:16" s="52" customFormat="1" ht="24">
      <c r="A33" s="425"/>
      <c r="B33" s="417">
        <v>88262</v>
      </c>
      <c r="C33" s="418" t="s">
        <v>679</v>
      </c>
      <c r="D33" s="418" t="s">
        <v>577</v>
      </c>
      <c r="E33" s="419" t="s">
        <v>578</v>
      </c>
      <c r="F33" s="215">
        <v>23.96</v>
      </c>
      <c r="G33" s="420">
        <v>0.1</v>
      </c>
      <c r="H33" s="442">
        <f t="shared" si="1"/>
        <v>2.39</v>
      </c>
      <c r="I33" s="160"/>
      <c r="J33" s="160"/>
      <c r="K33" s="160"/>
      <c r="L33" s="160"/>
      <c r="M33" s="160"/>
      <c r="N33" s="160"/>
      <c r="O33" s="160"/>
      <c r="P33" s="160"/>
    </row>
    <row r="34" spans="1:16" s="52" customFormat="1" ht="24">
      <c r="A34" s="425"/>
      <c r="B34" s="417">
        <v>88316</v>
      </c>
      <c r="C34" s="418" t="s">
        <v>588</v>
      </c>
      <c r="D34" s="418" t="s">
        <v>577</v>
      </c>
      <c r="E34" s="419" t="s">
        <v>578</v>
      </c>
      <c r="F34" s="215">
        <v>19.29</v>
      </c>
      <c r="G34" s="420">
        <v>0.2</v>
      </c>
      <c r="H34" s="442">
        <f t="shared" si="1"/>
        <v>3.85</v>
      </c>
      <c r="I34" s="160"/>
      <c r="J34" s="160"/>
      <c r="K34" s="160"/>
      <c r="L34" s="160"/>
      <c r="M34" s="160"/>
      <c r="N34" s="160"/>
      <c r="O34" s="160"/>
      <c r="P34" s="160"/>
    </row>
    <row r="35" spans="1:16" s="52" customFormat="1" ht="48">
      <c r="A35" s="425"/>
      <c r="B35" s="417">
        <v>88830</v>
      </c>
      <c r="C35" s="418" t="s">
        <v>890</v>
      </c>
      <c r="D35" s="418" t="s">
        <v>891</v>
      </c>
      <c r="E35" s="419" t="s">
        <v>892</v>
      </c>
      <c r="F35" s="215">
        <v>2.1</v>
      </c>
      <c r="G35" s="215">
        <v>1.4E-2</v>
      </c>
      <c r="H35" s="442">
        <f t="shared" si="1"/>
        <v>0.02</v>
      </c>
      <c r="I35" s="160"/>
      <c r="J35" s="160"/>
      <c r="K35" s="160"/>
      <c r="L35" s="160"/>
      <c r="M35" s="160"/>
      <c r="N35" s="160"/>
      <c r="O35" s="160"/>
      <c r="P35" s="160"/>
    </row>
    <row r="36" spans="1:16" s="52" customFormat="1" ht="24">
      <c r="A36" s="425"/>
      <c r="B36" s="417">
        <v>370</v>
      </c>
      <c r="C36" s="418" t="s">
        <v>658</v>
      </c>
      <c r="D36" s="418" t="s">
        <v>583</v>
      </c>
      <c r="E36" s="419" t="s">
        <v>893</v>
      </c>
      <c r="F36" s="215">
        <v>127.95</v>
      </c>
      <c r="G36" s="215">
        <v>1.6E-2</v>
      </c>
      <c r="H36" s="442">
        <f t="shared" si="1"/>
        <v>2.04</v>
      </c>
      <c r="I36" s="160"/>
      <c r="J36" s="160"/>
      <c r="K36" s="160"/>
      <c r="L36" s="160"/>
      <c r="M36" s="160"/>
      <c r="N36" s="160"/>
      <c r="O36" s="160"/>
      <c r="P36" s="160"/>
    </row>
    <row r="37" spans="1:16" s="52" customFormat="1">
      <c r="A37" s="425"/>
      <c r="B37" s="417">
        <v>1379</v>
      </c>
      <c r="C37" s="418" t="s">
        <v>660</v>
      </c>
      <c r="D37" s="418" t="s">
        <v>583</v>
      </c>
      <c r="E37" s="419" t="s">
        <v>894</v>
      </c>
      <c r="F37" s="215">
        <v>0.92</v>
      </c>
      <c r="G37" s="215">
        <v>5.54</v>
      </c>
      <c r="H37" s="442">
        <f t="shared" si="1"/>
        <v>5.09</v>
      </c>
      <c r="I37" s="160"/>
      <c r="J37" s="160"/>
      <c r="K37" s="160"/>
      <c r="L37" s="160"/>
      <c r="M37" s="160"/>
      <c r="N37" s="160"/>
      <c r="O37" s="160"/>
      <c r="P37" s="160"/>
    </row>
    <row r="38" spans="1:16" s="52" customFormat="1" ht="36">
      <c r="A38" s="425"/>
      <c r="B38" s="417">
        <v>4512</v>
      </c>
      <c r="C38" s="418" t="s">
        <v>896</v>
      </c>
      <c r="D38" s="418" t="s">
        <v>583</v>
      </c>
      <c r="E38" s="419" t="s">
        <v>895</v>
      </c>
      <c r="F38" s="215">
        <v>3.14</v>
      </c>
      <c r="G38" s="215">
        <v>2.5</v>
      </c>
      <c r="H38" s="442">
        <f t="shared" si="1"/>
        <v>7.85</v>
      </c>
      <c r="I38" s="160"/>
      <c r="J38" s="160"/>
      <c r="K38" s="160"/>
      <c r="L38" s="160"/>
      <c r="M38" s="160"/>
      <c r="N38" s="160"/>
      <c r="O38" s="160"/>
      <c r="P38" s="160"/>
    </row>
    <row r="39" spans="1:16" s="52" customFormat="1" ht="24">
      <c r="A39" s="425"/>
      <c r="B39" s="417">
        <v>4718</v>
      </c>
      <c r="C39" s="418" t="s">
        <v>820</v>
      </c>
      <c r="D39" s="418" t="s">
        <v>583</v>
      </c>
      <c r="E39" s="419" t="s">
        <v>893</v>
      </c>
      <c r="F39" s="215">
        <v>111.68</v>
      </c>
      <c r="G39" s="215">
        <v>1.4999999999999999E-2</v>
      </c>
      <c r="H39" s="442">
        <f t="shared" si="1"/>
        <v>1.67</v>
      </c>
      <c r="I39" s="160"/>
      <c r="J39" s="160"/>
      <c r="K39" s="160"/>
      <c r="L39" s="160"/>
      <c r="M39" s="160"/>
      <c r="N39" s="160"/>
      <c r="O39" s="160"/>
      <c r="P39" s="160"/>
    </row>
    <row r="40" spans="1:16" s="52" customFormat="1" ht="24">
      <c r="A40" s="425"/>
      <c r="B40" s="417">
        <v>5069</v>
      </c>
      <c r="C40" s="418" t="s">
        <v>897</v>
      </c>
      <c r="D40" s="418" t="s">
        <v>583</v>
      </c>
      <c r="E40" s="419" t="s">
        <v>894</v>
      </c>
      <c r="F40" s="215">
        <v>25.9</v>
      </c>
      <c r="G40" s="215">
        <v>0.08</v>
      </c>
      <c r="H40" s="442">
        <f t="shared" si="1"/>
        <v>2.0699999999999998</v>
      </c>
      <c r="I40" s="160"/>
      <c r="J40" s="160"/>
      <c r="K40" s="160"/>
      <c r="L40" s="160"/>
      <c r="M40" s="160"/>
      <c r="N40" s="160"/>
      <c r="O40" s="160"/>
      <c r="P40" s="160"/>
    </row>
    <row r="41" spans="1:16" s="52" customFormat="1" ht="24">
      <c r="A41" s="425"/>
      <c r="B41" s="417">
        <v>43059</v>
      </c>
      <c r="C41" s="418" t="s">
        <v>898</v>
      </c>
      <c r="D41" s="441" t="s">
        <v>583</v>
      </c>
      <c r="E41" s="419" t="s">
        <v>894</v>
      </c>
      <c r="F41" s="215">
        <v>10.63</v>
      </c>
      <c r="G41" s="215">
        <v>1.44</v>
      </c>
      <c r="H41" s="442">
        <f t="shared" si="1"/>
        <v>15.3</v>
      </c>
      <c r="I41" s="160"/>
      <c r="J41" s="160"/>
      <c r="K41" s="160"/>
      <c r="L41" s="160"/>
      <c r="M41" s="160"/>
      <c r="N41" s="160"/>
      <c r="O41" s="160"/>
      <c r="P41" s="160"/>
    </row>
    <row r="42" spans="1:16" s="52" customFormat="1" ht="36">
      <c r="A42" s="425"/>
      <c r="B42" s="417">
        <v>43132</v>
      </c>
      <c r="C42" s="418" t="s">
        <v>899</v>
      </c>
      <c r="D42" s="441" t="s">
        <v>583</v>
      </c>
      <c r="E42" s="419" t="s">
        <v>894</v>
      </c>
      <c r="F42" s="215">
        <v>24.98</v>
      </c>
      <c r="G42" s="215">
        <v>2.9000000000000001E-2</v>
      </c>
      <c r="H42" s="442">
        <f t="shared" si="1"/>
        <v>0.72</v>
      </c>
      <c r="I42" s="160"/>
      <c r="J42" s="160"/>
      <c r="K42" s="160"/>
      <c r="L42" s="160"/>
      <c r="M42" s="160"/>
      <c r="N42" s="160"/>
      <c r="O42" s="160"/>
      <c r="P42" s="160"/>
    </row>
    <row r="43" spans="1:16" s="52" customFormat="1">
      <c r="A43" s="425"/>
      <c r="B43" s="417"/>
      <c r="C43" s="416"/>
      <c r="D43" s="416"/>
      <c r="E43" s="419"/>
      <c r="F43" s="416"/>
      <c r="G43" s="416"/>
      <c r="H43" s="426"/>
      <c r="I43" s="160"/>
      <c r="J43" s="160"/>
      <c r="K43" s="160"/>
      <c r="L43" s="160"/>
      <c r="M43" s="160"/>
      <c r="N43" s="160"/>
      <c r="O43" s="160"/>
      <c r="P43" s="160"/>
    </row>
    <row r="44" spans="1:16" s="52" customFormat="1" ht="15.75" thickBot="1">
      <c r="A44" s="429"/>
      <c r="B44" s="431"/>
      <c r="C44" s="431"/>
      <c r="D44" s="431"/>
      <c r="E44" s="431"/>
      <c r="F44" s="431"/>
      <c r="G44" s="431"/>
      <c r="H44" s="432">
        <f>SUM(H32:H43)</f>
        <v>43.41</v>
      </c>
      <c r="I44" s="160"/>
      <c r="J44" s="160"/>
      <c r="K44" s="160"/>
      <c r="L44" s="160"/>
      <c r="M44" s="160"/>
      <c r="N44" s="160"/>
      <c r="O44" s="160"/>
      <c r="P44" s="160"/>
    </row>
    <row r="45" spans="1:16" s="52" customFormat="1">
      <c r="A45" s="421" t="s">
        <v>570</v>
      </c>
      <c r="B45" s="422"/>
      <c r="C45" s="422">
        <v>85662</v>
      </c>
      <c r="D45" s="422" t="s">
        <v>758</v>
      </c>
      <c r="E45" s="423"/>
      <c r="F45" s="423"/>
      <c r="G45" s="435"/>
      <c r="H45" s="424"/>
      <c r="I45" s="160"/>
      <c r="J45" s="160"/>
      <c r="K45" s="160"/>
      <c r="L45" s="160"/>
      <c r="M45" s="160"/>
      <c r="N45" s="160"/>
      <c r="O45" s="160"/>
      <c r="P45" s="160"/>
    </row>
    <row r="46" spans="1:16" s="52" customFormat="1" ht="24">
      <c r="A46" s="425"/>
      <c r="B46" s="417">
        <v>88245</v>
      </c>
      <c r="C46" s="418" t="s">
        <v>770</v>
      </c>
      <c r="D46" s="418" t="s">
        <v>577</v>
      </c>
      <c r="E46" s="419" t="s">
        <v>578</v>
      </c>
      <c r="F46" s="215">
        <v>24.14</v>
      </c>
      <c r="G46" s="215">
        <v>0.03</v>
      </c>
      <c r="H46" s="442">
        <f>TRUNC((F46*G46),2)</f>
        <v>0.72</v>
      </c>
      <c r="I46" s="160"/>
      <c r="J46" s="160"/>
      <c r="K46" s="160"/>
      <c r="L46" s="160"/>
      <c r="M46" s="160"/>
      <c r="N46" s="160"/>
      <c r="O46" s="160"/>
      <c r="P46" s="160"/>
    </row>
    <row r="47" spans="1:16" s="52" customFormat="1" ht="24">
      <c r="A47" s="425"/>
      <c r="B47" s="417">
        <v>88316</v>
      </c>
      <c r="C47" s="418" t="s">
        <v>588</v>
      </c>
      <c r="D47" s="418" t="s">
        <v>577</v>
      </c>
      <c r="E47" s="419" t="s">
        <v>578</v>
      </c>
      <c r="F47" s="215">
        <v>19.29</v>
      </c>
      <c r="G47" s="215">
        <v>0.06</v>
      </c>
      <c r="H47" s="442">
        <f>TRUNC((F47*G47),2)</f>
        <v>1.1499999999999999</v>
      </c>
      <c r="I47" s="160"/>
      <c r="J47" s="160"/>
      <c r="K47" s="160"/>
      <c r="L47" s="160"/>
      <c r="M47" s="160"/>
      <c r="N47" s="160"/>
      <c r="O47" s="160"/>
      <c r="P47" s="160"/>
    </row>
    <row r="48" spans="1:16" s="52" customFormat="1" ht="60">
      <c r="A48" s="425"/>
      <c r="B48" s="417">
        <v>21141</v>
      </c>
      <c r="C48" s="418" t="s">
        <v>900</v>
      </c>
      <c r="D48" s="418" t="s">
        <v>583</v>
      </c>
      <c r="E48" s="419" t="s">
        <v>901</v>
      </c>
      <c r="F48" s="215">
        <v>19.809999999999999</v>
      </c>
      <c r="G48" s="215">
        <v>1.03</v>
      </c>
      <c r="H48" s="442">
        <f>TRUNC((F48*G48),2)</f>
        <v>20.399999999999999</v>
      </c>
      <c r="I48" s="160"/>
      <c r="J48" s="160"/>
      <c r="K48" s="160"/>
      <c r="L48" s="160"/>
      <c r="M48" s="160"/>
      <c r="N48" s="160"/>
      <c r="O48" s="160"/>
      <c r="P48" s="160"/>
    </row>
    <row r="49" spans="1:16" s="52" customFormat="1" ht="36">
      <c r="A49" s="425"/>
      <c r="B49" s="417">
        <v>43132</v>
      </c>
      <c r="C49" s="418" t="s">
        <v>899</v>
      </c>
      <c r="D49" s="418" t="s">
        <v>583</v>
      </c>
      <c r="E49" s="419" t="s">
        <v>894</v>
      </c>
      <c r="F49" s="215">
        <v>24.98</v>
      </c>
      <c r="G49" s="215">
        <v>1.4999999999999999E-2</v>
      </c>
      <c r="H49" s="442">
        <f>TRUNC((F49*G49),2)</f>
        <v>0.37</v>
      </c>
      <c r="I49" s="160"/>
      <c r="J49" s="160"/>
      <c r="K49" s="160"/>
      <c r="L49" s="160"/>
      <c r="M49" s="160"/>
      <c r="N49" s="160"/>
      <c r="O49" s="160"/>
      <c r="P49" s="160"/>
    </row>
    <row r="50" spans="1:16" s="52" customFormat="1">
      <c r="A50" s="425"/>
      <c r="B50" s="417"/>
      <c r="C50" s="416"/>
      <c r="D50" s="418"/>
      <c r="E50" s="419"/>
      <c r="F50" s="416"/>
      <c r="G50" s="215"/>
      <c r="H50" s="442"/>
      <c r="I50" s="160"/>
      <c r="J50" s="160"/>
      <c r="K50" s="160"/>
      <c r="L50" s="160"/>
      <c r="M50" s="160"/>
      <c r="N50" s="160"/>
      <c r="O50" s="160"/>
      <c r="P50" s="160"/>
    </row>
    <row r="51" spans="1:16" s="52" customFormat="1" ht="15.75" thickBot="1">
      <c r="A51" s="429"/>
      <c r="B51" s="431"/>
      <c r="C51" s="431"/>
      <c r="D51" s="431"/>
      <c r="E51" s="431"/>
      <c r="F51" s="431"/>
      <c r="G51" s="431"/>
      <c r="H51" s="444">
        <f>SUM(H46:H50)</f>
        <v>22.64</v>
      </c>
      <c r="I51" s="160"/>
      <c r="J51" s="160"/>
      <c r="K51" s="160"/>
      <c r="L51" s="160"/>
      <c r="M51" s="160"/>
      <c r="N51" s="160"/>
      <c r="O51" s="160"/>
      <c r="P51" s="160"/>
    </row>
    <row r="52" spans="1:16" s="52" customFormat="1">
      <c r="A52" s="421" t="s">
        <v>570</v>
      </c>
      <c r="B52" s="422"/>
      <c r="C52" s="446" t="s">
        <v>902</v>
      </c>
      <c r="D52" s="422" t="s">
        <v>763</v>
      </c>
      <c r="E52" s="423"/>
      <c r="F52" s="435"/>
      <c r="G52" s="423"/>
      <c r="H52" s="445"/>
      <c r="I52" s="160"/>
      <c r="J52" s="160"/>
      <c r="K52" s="160"/>
      <c r="L52" s="160"/>
      <c r="M52" s="160"/>
      <c r="N52" s="160"/>
      <c r="O52" s="160"/>
      <c r="P52" s="160"/>
    </row>
    <row r="53" spans="1:16" s="52" customFormat="1" ht="24">
      <c r="A53" s="425"/>
      <c r="B53" s="417">
        <v>88309</v>
      </c>
      <c r="C53" s="418" t="s">
        <v>612</v>
      </c>
      <c r="D53" s="418" t="s">
        <v>577</v>
      </c>
      <c r="E53" s="419" t="s">
        <v>578</v>
      </c>
      <c r="F53" s="215">
        <v>24.33</v>
      </c>
      <c r="G53" s="420">
        <v>2.5</v>
      </c>
      <c r="H53" s="442">
        <f>TRUNC((F53*G53),2)</f>
        <v>60.82</v>
      </c>
      <c r="I53" s="160"/>
      <c r="J53" s="160"/>
      <c r="K53" s="160"/>
      <c r="L53" s="160"/>
      <c r="M53" s="160"/>
      <c r="N53" s="160"/>
      <c r="O53" s="160"/>
      <c r="P53" s="160"/>
    </row>
    <row r="54" spans="1:16" s="52" customFormat="1" ht="24">
      <c r="A54" s="425"/>
      <c r="B54" s="417">
        <v>88316</v>
      </c>
      <c r="C54" s="418" t="s">
        <v>588</v>
      </c>
      <c r="D54" s="418" t="s">
        <v>577</v>
      </c>
      <c r="E54" s="419" t="s">
        <v>578</v>
      </c>
      <c r="F54" s="215">
        <v>19.29</v>
      </c>
      <c r="G54" s="420">
        <v>2.5</v>
      </c>
      <c r="H54" s="442">
        <f>TRUNC((F54*G54),2)</f>
        <v>48.22</v>
      </c>
      <c r="I54" s="160"/>
      <c r="J54" s="160"/>
      <c r="K54" s="160"/>
      <c r="L54" s="160"/>
      <c r="M54" s="160"/>
      <c r="N54" s="160"/>
      <c r="O54" s="160"/>
      <c r="P54" s="160"/>
    </row>
    <row r="55" spans="1:16" s="52" customFormat="1" ht="24">
      <c r="A55" s="425"/>
      <c r="B55" s="417">
        <v>4723</v>
      </c>
      <c r="C55" s="418" t="s">
        <v>772</v>
      </c>
      <c r="D55" s="418" t="s">
        <v>583</v>
      </c>
      <c r="E55" s="419" t="s">
        <v>893</v>
      </c>
      <c r="F55" s="215">
        <v>104.03</v>
      </c>
      <c r="G55" s="420">
        <v>1.05</v>
      </c>
      <c r="H55" s="442">
        <f>TRUNC((F55*G55),2)</f>
        <v>109.23</v>
      </c>
      <c r="I55" s="160"/>
      <c r="J55" s="160"/>
      <c r="K55" s="160"/>
      <c r="L55" s="160"/>
      <c r="M55" s="160"/>
      <c r="N55" s="160"/>
      <c r="O55" s="160"/>
      <c r="P55" s="160"/>
    </row>
    <row r="56" spans="1:16" s="52" customFormat="1">
      <c r="A56" s="425"/>
      <c r="B56" s="417"/>
      <c r="C56" s="416"/>
      <c r="D56" s="418"/>
      <c r="E56" s="419"/>
      <c r="F56" s="416"/>
      <c r="G56" s="416"/>
      <c r="H56" s="442"/>
      <c r="I56" s="160"/>
      <c r="J56" s="160"/>
      <c r="K56" s="160"/>
      <c r="L56" s="160"/>
      <c r="M56" s="160"/>
      <c r="N56" s="160"/>
      <c r="O56" s="160"/>
      <c r="P56" s="160"/>
    </row>
    <row r="57" spans="1:16" s="52" customFormat="1" ht="15.75" thickBot="1">
      <c r="A57" s="429"/>
      <c r="B57" s="431"/>
      <c r="C57" s="431"/>
      <c r="D57" s="447"/>
      <c r="E57" s="431"/>
      <c r="F57" s="431"/>
      <c r="G57" s="431"/>
      <c r="H57" s="444">
        <f>SUM(H53:H56)</f>
        <v>218.26999999999998</v>
      </c>
      <c r="I57" s="160"/>
      <c r="J57" s="160"/>
      <c r="K57" s="160"/>
      <c r="L57" s="160"/>
      <c r="M57" s="160"/>
      <c r="N57" s="160"/>
      <c r="O57" s="160"/>
      <c r="P57" s="160"/>
    </row>
    <row r="58" spans="1:16" s="52" customFormat="1">
      <c r="A58" s="421" t="s">
        <v>570</v>
      </c>
      <c r="B58" s="422"/>
      <c r="C58" s="422" t="s">
        <v>928</v>
      </c>
      <c r="D58" s="422"/>
      <c r="E58" s="423"/>
      <c r="F58" s="423"/>
      <c r="G58" s="423"/>
      <c r="H58" s="448"/>
      <c r="I58" s="160"/>
      <c r="J58" s="160"/>
      <c r="K58" s="160"/>
      <c r="L58" s="160"/>
      <c r="M58" s="160"/>
      <c r="N58" s="160"/>
      <c r="O58" s="160"/>
      <c r="P58" s="160"/>
    </row>
    <row r="59" spans="1:16" s="52" customFormat="1" ht="60">
      <c r="A59" s="425"/>
      <c r="B59" s="417">
        <v>87369</v>
      </c>
      <c r="C59" s="418" t="s">
        <v>903</v>
      </c>
      <c r="D59" s="418" t="s">
        <v>577</v>
      </c>
      <c r="E59" s="419" t="s">
        <v>893</v>
      </c>
      <c r="F59" s="215">
        <v>696.23</v>
      </c>
      <c r="G59" s="420">
        <v>1.35E-2</v>
      </c>
      <c r="H59" s="442">
        <f t="shared" ref="H59:H64" si="2">TRUNC((F59*G59),2)</f>
        <v>9.39</v>
      </c>
      <c r="I59" s="160"/>
      <c r="J59" s="160"/>
      <c r="K59" s="160"/>
      <c r="L59" s="160"/>
      <c r="M59" s="160"/>
      <c r="N59" s="160"/>
      <c r="O59" s="160"/>
      <c r="P59" s="160"/>
    </row>
    <row r="60" spans="1:16" s="52" customFormat="1" ht="24">
      <c r="A60" s="425"/>
      <c r="B60" s="417">
        <v>88309</v>
      </c>
      <c r="C60" s="418" t="s">
        <v>612</v>
      </c>
      <c r="D60" s="418" t="s">
        <v>577</v>
      </c>
      <c r="E60" s="419" t="s">
        <v>578</v>
      </c>
      <c r="F60" s="215">
        <v>24.33</v>
      </c>
      <c r="G60" s="420">
        <v>2.343</v>
      </c>
      <c r="H60" s="442">
        <f t="shared" si="2"/>
        <v>57</v>
      </c>
      <c r="I60" s="160"/>
      <c r="J60" s="160"/>
      <c r="K60" s="160"/>
      <c r="L60" s="160"/>
      <c r="M60" s="160"/>
      <c r="N60" s="160"/>
      <c r="O60" s="160"/>
      <c r="P60" s="160"/>
    </row>
    <row r="61" spans="1:16" s="52" customFormat="1" ht="24">
      <c r="A61" s="425"/>
      <c r="B61" s="417">
        <v>88316</v>
      </c>
      <c r="C61" s="418" t="s">
        <v>588</v>
      </c>
      <c r="D61" s="418" t="s">
        <v>577</v>
      </c>
      <c r="E61" s="419" t="s">
        <v>578</v>
      </c>
      <c r="F61" s="215">
        <v>19.29</v>
      </c>
      <c r="G61" s="420">
        <v>1.1719999999999999</v>
      </c>
      <c r="H61" s="442">
        <f t="shared" si="2"/>
        <v>22.6</v>
      </c>
      <c r="I61" s="160"/>
      <c r="J61" s="160"/>
      <c r="K61" s="160"/>
      <c r="L61" s="160"/>
      <c r="M61" s="160"/>
      <c r="N61" s="160"/>
      <c r="O61" s="160"/>
      <c r="P61" s="160"/>
    </row>
    <row r="62" spans="1:16" s="52" customFormat="1" ht="36">
      <c r="A62" s="425"/>
      <c r="B62" s="417">
        <v>7267</v>
      </c>
      <c r="C62" s="418" t="s">
        <v>904</v>
      </c>
      <c r="D62" s="418" t="s">
        <v>583</v>
      </c>
      <c r="E62" s="419" t="s">
        <v>508</v>
      </c>
      <c r="F62" s="215">
        <v>0.98</v>
      </c>
      <c r="G62" s="420">
        <v>55.85</v>
      </c>
      <c r="H62" s="442">
        <f t="shared" si="2"/>
        <v>54.73</v>
      </c>
      <c r="I62" s="160"/>
      <c r="J62" s="160"/>
      <c r="K62" s="160"/>
      <c r="L62" s="160"/>
      <c r="M62" s="160"/>
      <c r="N62" s="160"/>
      <c r="O62" s="160"/>
      <c r="P62" s="160"/>
    </row>
    <row r="63" spans="1:16" s="52" customFormat="1" ht="48">
      <c r="A63" s="425"/>
      <c r="B63" s="417">
        <v>34547</v>
      </c>
      <c r="C63" s="418" t="s">
        <v>905</v>
      </c>
      <c r="D63" s="418" t="s">
        <v>583</v>
      </c>
      <c r="E63" s="419" t="s">
        <v>22</v>
      </c>
      <c r="F63" s="215">
        <v>5.93</v>
      </c>
      <c r="G63" s="420">
        <v>0.80500000000000005</v>
      </c>
      <c r="H63" s="442">
        <f t="shared" si="2"/>
        <v>4.7699999999999996</v>
      </c>
      <c r="I63" s="160"/>
      <c r="J63" s="160"/>
      <c r="K63" s="160"/>
      <c r="L63" s="160"/>
      <c r="M63" s="160"/>
      <c r="N63" s="160"/>
      <c r="O63" s="160"/>
      <c r="P63" s="160"/>
    </row>
    <row r="64" spans="1:16" s="52" customFormat="1" ht="24">
      <c r="A64" s="425"/>
      <c r="B64" s="417">
        <v>37395</v>
      </c>
      <c r="C64" s="418" t="s">
        <v>906</v>
      </c>
      <c r="D64" s="418" t="s">
        <v>583</v>
      </c>
      <c r="E64" s="419" t="s">
        <v>907</v>
      </c>
      <c r="F64" s="215">
        <v>41.52</v>
      </c>
      <c r="G64" s="420">
        <v>1.9300000000000001E-2</v>
      </c>
      <c r="H64" s="442">
        <f t="shared" si="2"/>
        <v>0.8</v>
      </c>
      <c r="I64" s="160"/>
      <c r="J64" s="160"/>
      <c r="K64" s="160"/>
      <c r="L64" s="160"/>
      <c r="M64" s="160"/>
      <c r="N64" s="160"/>
      <c r="O64" s="160"/>
      <c r="P64" s="160"/>
    </row>
    <row r="65" spans="1:16" s="52" customFormat="1">
      <c r="A65" s="425"/>
      <c r="B65" s="416"/>
      <c r="C65" s="416"/>
      <c r="D65" s="416"/>
      <c r="E65" s="419"/>
      <c r="F65" s="215"/>
      <c r="G65" s="416"/>
      <c r="H65" s="442"/>
      <c r="I65" s="160"/>
      <c r="J65" s="160"/>
      <c r="K65" s="160"/>
      <c r="L65" s="160"/>
      <c r="M65" s="160"/>
      <c r="N65" s="160"/>
      <c r="O65" s="160"/>
      <c r="P65" s="160"/>
    </row>
    <row r="66" spans="1:16" s="52" customFormat="1" ht="15.75" thickBot="1">
      <c r="A66" s="429"/>
      <c r="B66" s="431"/>
      <c r="C66" s="431"/>
      <c r="D66" s="431"/>
      <c r="E66" s="431"/>
      <c r="F66" s="431"/>
      <c r="G66" s="431"/>
      <c r="H66" s="444">
        <f>SUM(H59:H65)</f>
        <v>149.29000000000002</v>
      </c>
      <c r="I66" s="160"/>
      <c r="J66" s="160"/>
      <c r="K66" s="160"/>
      <c r="L66" s="160"/>
      <c r="M66" s="160"/>
      <c r="N66" s="160"/>
      <c r="O66" s="160"/>
      <c r="P66" s="160"/>
    </row>
    <row r="67" spans="1:16" s="52" customFormat="1">
      <c r="A67" s="421" t="s">
        <v>570</v>
      </c>
      <c r="B67" s="422"/>
      <c r="C67" s="422" t="s">
        <v>929</v>
      </c>
      <c r="D67" s="422"/>
      <c r="E67" s="423"/>
      <c r="F67" s="423"/>
      <c r="G67" s="423"/>
      <c r="H67" s="448"/>
      <c r="I67" s="160"/>
      <c r="J67" s="160"/>
      <c r="K67" s="160"/>
      <c r="L67" s="160"/>
      <c r="M67" s="160"/>
      <c r="N67" s="160"/>
      <c r="O67" s="160"/>
      <c r="P67" s="160"/>
    </row>
    <row r="68" spans="1:16" s="52" customFormat="1" ht="36">
      <c r="A68" s="425"/>
      <c r="B68" s="417">
        <v>88377</v>
      </c>
      <c r="C68" s="418" t="s">
        <v>823</v>
      </c>
      <c r="D68" s="418" t="s">
        <v>577</v>
      </c>
      <c r="E68" s="419" t="s">
        <v>578</v>
      </c>
      <c r="F68" s="215">
        <v>17.510000000000002</v>
      </c>
      <c r="G68" s="420">
        <v>3.42</v>
      </c>
      <c r="H68" s="442">
        <f>TRUNC((F68*G68),2)</f>
        <v>59.88</v>
      </c>
      <c r="I68" s="160"/>
      <c r="J68" s="160"/>
      <c r="K68" s="160"/>
      <c r="L68" s="160"/>
      <c r="M68" s="160"/>
      <c r="N68" s="160"/>
      <c r="O68" s="160"/>
      <c r="P68" s="160"/>
    </row>
    <row r="69" spans="1:16" s="52" customFormat="1" ht="48">
      <c r="A69" s="425"/>
      <c r="B69" s="417">
        <v>88830</v>
      </c>
      <c r="C69" s="418" t="s">
        <v>890</v>
      </c>
      <c r="D69" s="418" t="s">
        <v>891</v>
      </c>
      <c r="E69" s="419" t="s">
        <v>892</v>
      </c>
      <c r="F69" s="215">
        <v>2.1</v>
      </c>
      <c r="G69" s="420">
        <v>0.8</v>
      </c>
      <c r="H69" s="442">
        <f>TRUNC((F69*G69),2)</f>
        <v>1.68</v>
      </c>
      <c r="I69" s="160"/>
      <c r="J69" s="160"/>
      <c r="K69" s="160"/>
      <c r="L69" s="160"/>
      <c r="M69" s="160"/>
      <c r="N69" s="160"/>
      <c r="O69" s="160"/>
      <c r="P69" s="160"/>
    </row>
    <row r="70" spans="1:16" s="52" customFormat="1" ht="48">
      <c r="A70" s="425"/>
      <c r="B70" s="417">
        <v>88831</v>
      </c>
      <c r="C70" s="418" t="s">
        <v>908</v>
      </c>
      <c r="D70" s="418" t="s">
        <v>891</v>
      </c>
      <c r="E70" s="419" t="s">
        <v>909</v>
      </c>
      <c r="F70" s="215">
        <v>0.4</v>
      </c>
      <c r="G70" s="420">
        <v>2.62</v>
      </c>
      <c r="H70" s="442">
        <f>TRUNC((F70*G70),2)</f>
        <v>1.04</v>
      </c>
      <c r="I70" s="160"/>
      <c r="J70" s="160"/>
      <c r="K70" s="160"/>
      <c r="L70" s="160"/>
      <c r="M70" s="160"/>
      <c r="N70" s="160"/>
      <c r="O70" s="160"/>
      <c r="P70" s="160"/>
    </row>
    <row r="71" spans="1:16" s="52" customFormat="1" ht="24">
      <c r="A71" s="425"/>
      <c r="B71" s="417">
        <v>370</v>
      </c>
      <c r="C71" s="418" t="s">
        <v>658</v>
      </c>
      <c r="D71" s="418" t="s">
        <v>583</v>
      </c>
      <c r="E71" s="419" t="s">
        <v>510</v>
      </c>
      <c r="F71" s="215">
        <v>127.95</v>
      </c>
      <c r="G71" s="420">
        <v>1.07</v>
      </c>
      <c r="H71" s="442">
        <f>TRUNC((F71*G71),2)</f>
        <v>136.9</v>
      </c>
      <c r="I71" s="160"/>
      <c r="J71" s="160"/>
      <c r="K71" s="160"/>
      <c r="L71" s="160"/>
      <c r="M71" s="160"/>
      <c r="N71" s="160"/>
      <c r="O71" s="160"/>
      <c r="P71" s="160"/>
    </row>
    <row r="72" spans="1:16" s="52" customFormat="1">
      <c r="A72" s="425"/>
      <c r="B72" s="417">
        <v>1379</v>
      </c>
      <c r="C72" s="418" t="s">
        <v>660</v>
      </c>
      <c r="D72" s="418" t="s">
        <v>583</v>
      </c>
      <c r="E72" s="419" t="s">
        <v>766</v>
      </c>
      <c r="F72" s="215">
        <v>0.92</v>
      </c>
      <c r="G72" s="420">
        <v>483.7</v>
      </c>
      <c r="H72" s="442">
        <f>TRUNC((F72*G72),2)</f>
        <v>445</v>
      </c>
      <c r="I72" s="160"/>
      <c r="J72" s="160"/>
      <c r="K72" s="160"/>
      <c r="L72" s="160"/>
      <c r="M72" s="160"/>
      <c r="N72" s="160"/>
      <c r="O72" s="160"/>
      <c r="P72" s="160"/>
    </row>
    <row r="73" spans="1:16" s="52" customFormat="1">
      <c r="A73" s="425"/>
      <c r="B73" s="416"/>
      <c r="C73" s="416"/>
      <c r="D73" s="416"/>
      <c r="E73" s="416"/>
      <c r="F73" s="215"/>
      <c r="G73" s="416"/>
      <c r="H73" s="449"/>
      <c r="I73" s="160"/>
      <c r="J73" s="160"/>
      <c r="K73" s="160"/>
      <c r="L73" s="160"/>
      <c r="M73" s="160"/>
      <c r="N73" s="160"/>
      <c r="O73" s="160"/>
      <c r="P73" s="160"/>
    </row>
    <row r="74" spans="1:16" s="52" customFormat="1" ht="15.75" thickBot="1">
      <c r="A74" s="429"/>
      <c r="B74" s="431"/>
      <c r="C74" s="431"/>
      <c r="D74" s="431"/>
      <c r="E74" s="431"/>
      <c r="F74" s="431"/>
      <c r="G74" s="431"/>
      <c r="H74" s="444">
        <f>SUM(H68:H73)</f>
        <v>644.5</v>
      </c>
      <c r="I74" s="160"/>
      <c r="J74" s="160"/>
      <c r="K74" s="160"/>
      <c r="L74" s="160"/>
      <c r="M74" s="160"/>
      <c r="N74" s="160"/>
      <c r="O74" s="160"/>
      <c r="P74" s="160"/>
    </row>
    <row r="75" spans="1:16" s="52" customFormat="1">
      <c r="A75" s="421" t="s">
        <v>570</v>
      </c>
      <c r="B75" s="422"/>
      <c r="C75" s="422" t="s">
        <v>930</v>
      </c>
      <c r="D75" s="423"/>
      <c r="E75" s="423"/>
      <c r="F75" s="423"/>
      <c r="G75" s="423"/>
      <c r="H75" s="448"/>
      <c r="I75" s="160"/>
      <c r="J75" s="160"/>
      <c r="K75" s="160"/>
      <c r="L75" s="160"/>
      <c r="M75" s="160"/>
      <c r="N75" s="160"/>
      <c r="O75" s="160"/>
      <c r="P75" s="160"/>
    </row>
    <row r="76" spans="1:16" s="52" customFormat="1" ht="24">
      <c r="A76" s="531"/>
      <c r="B76" s="532">
        <v>88316</v>
      </c>
      <c r="C76" s="533" t="s">
        <v>588</v>
      </c>
      <c r="D76" s="533" t="s">
        <v>577</v>
      </c>
      <c r="E76" s="534" t="s">
        <v>578</v>
      </c>
      <c r="F76" s="535">
        <v>19.29</v>
      </c>
      <c r="G76" s="536">
        <v>0.5</v>
      </c>
      <c r="H76" s="537">
        <f>TRUNC((F76*G76),2)</f>
        <v>9.64</v>
      </c>
      <c r="I76" s="160"/>
      <c r="J76" s="160"/>
      <c r="K76" s="160"/>
      <c r="L76" s="160"/>
      <c r="M76" s="160"/>
      <c r="N76" s="160"/>
      <c r="O76" s="160"/>
      <c r="P76" s="160"/>
    </row>
    <row r="77" spans="1:16" s="52" customFormat="1" ht="24">
      <c r="A77" s="531"/>
      <c r="B77" s="532">
        <v>88325</v>
      </c>
      <c r="C77" s="533" t="s">
        <v>910</v>
      </c>
      <c r="D77" s="533" t="s">
        <v>913</v>
      </c>
      <c r="E77" s="534" t="s">
        <v>578</v>
      </c>
      <c r="F77" s="535">
        <v>21.57</v>
      </c>
      <c r="G77" s="536">
        <v>0.5</v>
      </c>
      <c r="H77" s="537">
        <f>TRUNC((F77*G77),2)</f>
        <v>10.78</v>
      </c>
      <c r="I77" s="160"/>
      <c r="J77" s="160"/>
      <c r="K77" s="160"/>
      <c r="L77" s="160"/>
      <c r="M77" s="160"/>
      <c r="N77" s="160"/>
      <c r="O77" s="160"/>
      <c r="P77" s="160"/>
    </row>
    <row r="78" spans="1:16" s="52" customFormat="1">
      <c r="A78" s="531"/>
      <c r="B78" s="532">
        <v>10498</v>
      </c>
      <c r="C78" s="533" t="s">
        <v>911</v>
      </c>
      <c r="D78" s="533" t="s">
        <v>583</v>
      </c>
      <c r="E78" s="534" t="s">
        <v>766</v>
      </c>
      <c r="F78" s="535">
        <v>11.14</v>
      </c>
      <c r="G78" s="536">
        <v>1.5</v>
      </c>
      <c r="H78" s="537">
        <f>TRUNC((F78*G78),2)</f>
        <v>16.71</v>
      </c>
      <c r="I78" s="160"/>
      <c r="J78" s="160"/>
      <c r="K78" s="160"/>
      <c r="L78" s="160"/>
      <c r="M78" s="160"/>
      <c r="N78" s="160"/>
      <c r="O78" s="160"/>
      <c r="P78" s="160"/>
    </row>
    <row r="79" spans="1:16" s="52" customFormat="1" ht="24">
      <c r="A79" s="531"/>
      <c r="B79" s="532">
        <v>10507</v>
      </c>
      <c r="C79" s="533" t="s">
        <v>912</v>
      </c>
      <c r="D79" s="533" t="s">
        <v>583</v>
      </c>
      <c r="E79" s="534" t="s">
        <v>509</v>
      </c>
      <c r="F79" s="535">
        <v>404.41</v>
      </c>
      <c r="G79" s="536">
        <v>1</v>
      </c>
      <c r="H79" s="537">
        <f>TRUNC((F79*G79),2)</f>
        <v>404.41</v>
      </c>
      <c r="I79" s="160"/>
      <c r="J79" s="160"/>
      <c r="K79" s="160"/>
      <c r="L79" s="160"/>
      <c r="M79" s="160"/>
      <c r="N79" s="160"/>
      <c r="O79" s="160"/>
      <c r="P79" s="160"/>
    </row>
    <row r="80" spans="1:16" s="52" customFormat="1">
      <c r="A80" s="531"/>
      <c r="B80" s="532"/>
      <c r="C80" s="533"/>
      <c r="D80" s="533"/>
      <c r="E80" s="534"/>
      <c r="F80" s="535"/>
      <c r="G80" s="536"/>
      <c r="H80" s="537"/>
      <c r="I80" s="160"/>
      <c r="J80" s="160"/>
      <c r="K80" s="160"/>
      <c r="L80" s="160"/>
      <c r="M80" s="160"/>
      <c r="N80" s="160"/>
      <c r="O80" s="160"/>
      <c r="P80" s="160"/>
    </row>
    <row r="81" spans="1:16" s="52" customFormat="1" ht="15.75" thickBot="1">
      <c r="A81" s="428"/>
      <c r="B81" s="538"/>
      <c r="C81" s="539"/>
      <c r="D81" s="539"/>
      <c r="E81" s="540"/>
      <c r="F81" s="541"/>
      <c r="G81" s="542"/>
      <c r="H81" s="443">
        <f>SUM(H76:H80)</f>
        <v>441.54</v>
      </c>
      <c r="I81" s="160"/>
      <c r="J81" s="160"/>
      <c r="K81" s="160"/>
      <c r="L81" s="160"/>
      <c r="M81" s="160"/>
      <c r="N81" s="160"/>
      <c r="O81" s="160"/>
      <c r="P81" s="160"/>
    </row>
    <row r="82" spans="1:16" s="52" customFormat="1">
      <c r="A82" s="421" t="s">
        <v>570</v>
      </c>
      <c r="B82" s="422"/>
      <c r="C82" s="422" t="s">
        <v>938</v>
      </c>
      <c r="D82" s="434"/>
      <c r="E82" s="437"/>
      <c r="F82" s="435"/>
      <c r="G82" s="543"/>
      <c r="H82" s="445"/>
      <c r="I82" s="160"/>
      <c r="J82" s="160"/>
      <c r="K82" s="160"/>
      <c r="L82" s="160"/>
      <c r="M82" s="160"/>
      <c r="N82" s="160"/>
      <c r="O82" s="160"/>
      <c r="P82" s="160"/>
    </row>
    <row r="83" spans="1:16" s="52" customFormat="1" ht="24">
      <c r="A83" s="531"/>
      <c r="B83" s="532">
        <v>88256</v>
      </c>
      <c r="C83" s="533" t="s">
        <v>939</v>
      </c>
      <c r="D83" s="533" t="s">
        <v>577</v>
      </c>
      <c r="E83" s="534" t="s">
        <v>578</v>
      </c>
      <c r="F83" s="535">
        <v>24.21</v>
      </c>
      <c r="G83" s="536">
        <v>0.72</v>
      </c>
      <c r="H83" s="537">
        <f t="shared" ref="H83:H87" si="3">TRUNC((F83*G83),2)</f>
        <v>17.43</v>
      </c>
      <c r="I83" s="160"/>
      <c r="J83" s="160"/>
      <c r="K83" s="160"/>
      <c r="L83" s="160"/>
      <c r="M83" s="160"/>
      <c r="N83" s="160"/>
      <c r="O83" s="160"/>
      <c r="P83" s="160"/>
    </row>
    <row r="84" spans="1:16" s="52" customFormat="1" ht="24">
      <c r="A84" s="531"/>
      <c r="B84" s="532">
        <v>88316</v>
      </c>
      <c r="C84" s="533" t="s">
        <v>588</v>
      </c>
      <c r="D84" s="533" t="s">
        <v>577</v>
      </c>
      <c r="E84" s="534" t="s">
        <v>578</v>
      </c>
      <c r="F84" s="535">
        <v>19.29</v>
      </c>
      <c r="G84" s="536">
        <v>0.38</v>
      </c>
      <c r="H84" s="537">
        <f t="shared" si="3"/>
        <v>7.33</v>
      </c>
      <c r="I84" s="160"/>
      <c r="J84" s="160"/>
      <c r="K84" s="160"/>
      <c r="L84" s="160"/>
      <c r="M84" s="160"/>
      <c r="N84" s="160"/>
      <c r="O84" s="160"/>
      <c r="P84" s="160"/>
    </row>
    <row r="85" spans="1:16" s="52" customFormat="1" ht="36">
      <c r="A85" s="531"/>
      <c r="B85" s="532">
        <v>536</v>
      </c>
      <c r="C85" s="533" t="s">
        <v>940</v>
      </c>
      <c r="D85" s="533" t="s">
        <v>583</v>
      </c>
      <c r="E85" s="534" t="s">
        <v>509</v>
      </c>
      <c r="F85" s="535">
        <v>33.92</v>
      </c>
      <c r="G85" s="536">
        <v>1.06</v>
      </c>
      <c r="H85" s="537">
        <f t="shared" si="3"/>
        <v>35.950000000000003</v>
      </c>
      <c r="I85" s="160"/>
      <c r="J85" s="160"/>
      <c r="K85" s="160"/>
      <c r="L85" s="160"/>
      <c r="M85" s="160"/>
      <c r="N85" s="160"/>
      <c r="O85" s="160"/>
      <c r="P85" s="160"/>
    </row>
    <row r="86" spans="1:16" s="52" customFormat="1" ht="23.25" customHeight="1">
      <c r="A86" s="531"/>
      <c r="B86" s="532">
        <v>1381</v>
      </c>
      <c r="C86" s="533" t="s">
        <v>941</v>
      </c>
      <c r="D86" s="533" t="s">
        <v>583</v>
      </c>
      <c r="E86" s="534" t="s">
        <v>766</v>
      </c>
      <c r="F86" s="535">
        <v>1</v>
      </c>
      <c r="G86" s="536">
        <v>4.8600000000000003</v>
      </c>
      <c r="H86" s="537">
        <f t="shared" si="3"/>
        <v>4.8600000000000003</v>
      </c>
      <c r="I86" s="160"/>
      <c r="J86" s="160"/>
      <c r="K86" s="160"/>
      <c r="L86" s="160"/>
      <c r="M86" s="160"/>
      <c r="N86" s="160"/>
      <c r="O86" s="160"/>
      <c r="P86" s="160"/>
    </row>
    <row r="87" spans="1:16" s="52" customFormat="1" ht="26.25" customHeight="1">
      <c r="A87" s="531"/>
      <c r="B87" s="532">
        <v>34357</v>
      </c>
      <c r="C87" s="533" t="s">
        <v>606</v>
      </c>
      <c r="D87" s="533" t="s">
        <v>583</v>
      </c>
      <c r="E87" s="534" t="s">
        <v>766</v>
      </c>
      <c r="F87" s="535">
        <v>5.87</v>
      </c>
      <c r="G87" s="536">
        <v>0.42</v>
      </c>
      <c r="H87" s="537">
        <f t="shared" si="3"/>
        <v>2.46</v>
      </c>
      <c r="I87" s="160"/>
      <c r="J87" s="160"/>
      <c r="K87" s="160"/>
      <c r="L87" s="160"/>
      <c r="M87" s="160"/>
      <c r="N87" s="160"/>
      <c r="O87" s="160"/>
      <c r="P87" s="160"/>
    </row>
    <row r="88" spans="1:16" s="52" customFormat="1">
      <c r="A88" s="531"/>
      <c r="B88" s="532"/>
      <c r="C88" s="533"/>
      <c r="D88" s="533"/>
      <c r="E88" s="534"/>
      <c r="F88" s="535"/>
      <c r="G88" s="536"/>
      <c r="H88" s="537"/>
      <c r="I88" s="160"/>
      <c r="J88" s="160"/>
      <c r="K88" s="160"/>
      <c r="L88" s="160"/>
      <c r="M88" s="160"/>
      <c r="N88" s="160"/>
      <c r="O88" s="160"/>
      <c r="P88" s="160"/>
    </row>
    <row r="89" spans="1:16" s="52" customFormat="1" ht="15.75" thickBot="1">
      <c r="A89" s="428"/>
      <c r="B89" s="538"/>
      <c r="C89" s="539"/>
      <c r="D89" s="539"/>
      <c r="E89" s="540"/>
      <c r="F89" s="541"/>
      <c r="G89" s="542"/>
      <c r="H89" s="443">
        <f>SUM(H83:H88)</f>
        <v>68.03</v>
      </c>
      <c r="I89" s="160"/>
      <c r="J89" s="160"/>
      <c r="K89" s="160"/>
      <c r="L89" s="160"/>
      <c r="M89" s="160"/>
      <c r="N89" s="160"/>
      <c r="O89" s="160"/>
      <c r="P89" s="160"/>
    </row>
    <row r="90" spans="1:16" s="52" customFormat="1">
      <c r="A90" s="160" t="s">
        <v>944</v>
      </c>
      <c r="B90" s="160"/>
      <c r="C90" s="160"/>
      <c r="D90" s="160"/>
      <c r="E90" s="160"/>
      <c r="F90" s="160"/>
      <c r="G90" s="160"/>
      <c r="H90" s="181"/>
      <c r="I90" s="160"/>
      <c r="J90" s="160"/>
      <c r="K90" s="160"/>
      <c r="L90" s="160"/>
      <c r="M90" s="160"/>
      <c r="N90" s="160"/>
      <c r="O90" s="160"/>
      <c r="P90" s="160"/>
    </row>
    <row r="91" spans="1:16" s="52" customFormat="1">
      <c r="A91" s="160"/>
      <c r="B91" s="160"/>
      <c r="C91" s="160"/>
      <c r="D91" s="160"/>
      <c r="E91" s="160"/>
      <c r="F91" s="160"/>
      <c r="G91" s="160"/>
      <c r="H91" s="181"/>
      <c r="I91" s="160"/>
      <c r="J91" s="160"/>
      <c r="K91" s="160"/>
      <c r="L91" s="160"/>
      <c r="M91" s="160"/>
      <c r="N91" s="160"/>
      <c r="O91" s="160"/>
      <c r="P91" s="160"/>
    </row>
    <row r="92" spans="1:16" s="52" customFormat="1">
      <c r="A92" s="160"/>
      <c r="B92" s="160"/>
      <c r="C92" s="160"/>
      <c r="D92" s="160"/>
      <c r="E92" s="160"/>
      <c r="F92" s="160"/>
      <c r="G92" s="160"/>
      <c r="H92" s="181"/>
      <c r="I92" s="160"/>
      <c r="J92" s="160"/>
      <c r="K92" s="160"/>
      <c r="L92" s="160"/>
      <c r="M92" s="160"/>
      <c r="N92" s="160"/>
      <c r="O92" s="160"/>
      <c r="P92" s="160"/>
    </row>
    <row r="93" spans="1:16" s="52" customFormat="1">
      <c r="A93" s="160"/>
      <c r="B93" s="160"/>
      <c r="C93" s="160"/>
      <c r="D93" s="160"/>
      <c r="E93" s="160"/>
      <c r="F93" s="160"/>
      <c r="G93" s="160"/>
      <c r="H93" s="181"/>
      <c r="I93" s="160"/>
      <c r="J93" s="160"/>
      <c r="K93" s="160"/>
      <c r="L93" s="160"/>
      <c r="M93" s="160"/>
      <c r="N93" s="160"/>
      <c r="O93" s="160"/>
      <c r="P93" s="160"/>
    </row>
    <row r="94" spans="1:16" s="52" customFormat="1">
      <c r="A94" s="160"/>
      <c r="B94" s="160"/>
      <c r="C94" s="160"/>
      <c r="D94" s="160"/>
      <c r="E94" s="160"/>
      <c r="F94" s="160"/>
      <c r="G94" s="160"/>
      <c r="H94" s="181"/>
      <c r="I94" s="160"/>
      <c r="J94" s="160"/>
      <c r="K94" s="160"/>
      <c r="L94" s="160"/>
      <c r="M94" s="160"/>
      <c r="N94" s="160"/>
      <c r="O94" s="160"/>
      <c r="P94" s="160"/>
    </row>
    <row r="95" spans="1:16" s="52" customFormat="1">
      <c r="A95" s="160"/>
      <c r="B95" s="160"/>
      <c r="C95" s="160"/>
      <c r="D95" s="160"/>
      <c r="E95" s="160"/>
      <c r="F95" s="160"/>
      <c r="G95" s="160"/>
      <c r="H95" s="181"/>
      <c r="I95" s="160"/>
      <c r="J95" s="160"/>
      <c r="K95" s="160"/>
      <c r="L95" s="160"/>
      <c r="M95" s="160"/>
      <c r="N95" s="160"/>
      <c r="O95" s="160"/>
      <c r="P95" s="160"/>
    </row>
    <row r="96" spans="1:16" s="52" customFormat="1">
      <c r="A96" s="160"/>
      <c r="B96" s="160"/>
      <c r="C96" s="160"/>
      <c r="D96" s="160"/>
      <c r="E96" s="160"/>
      <c r="F96" s="160"/>
      <c r="G96" s="160"/>
      <c r="H96" s="181"/>
      <c r="I96" s="160"/>
      <c r="J96" s="160"/>
      <c r="K96" s="160"/>
      <c r="L96" s="160"/>
      <c r="M96" s="160"/>
      <c r="N96" s="160"/>
      <c r="O96" s="160"/>
      <c r="P96" s="160"/>
    </row>
    <row r="97" spans="1:20" ht="15.75" thickBot="1">
      <c r="A97" s="160"/>
      <c r="B97" s="160"/>
      <c r="C97" s="160"/>
      <c r="D97" s="160"/>
      <c r="E97" s="160"/>
      <c r="F97" s="160"/>
      <c r="G97" s="160"/>
      <c r="H97" s="160"/>
      <c r="I97" s="160"/>
      <c r="J97" s="160"/>
      <c r="K97" s="160"/>
      <c r="L97" s="160"/>
      <c r="M97" s="160"/>
      <c r="N97" s="160"/>
      <c r="O97" s="160"/>
      <c r="P97" s="160"/>
    </row>
    <row r="98" spans="1:20" ht="15.75">
      <c r="A98" s="160"/>
      <c r="B98" s="167" t="s">
        <v>517</v>
      </c>
      <c r="C98" s="826" t="s">
        <v>58</v>
      </c>
      <c r="D98" s="826"/>
      <c r="E98" s="826"/>
      <c r="F98" s="826"/>
      <c r="G98" s="217" t="s">
        <v>508</v>
      </c>
      <c r="H98" s="160"/>
      <c r="I98" s="160"/>
      <c r="J98" s="160"/>
      <c r="K98" s="160"/>
      <c r="L98" s="160"/>
      <c r="M98" s="160"/>
      <c r="N98" s="160"/>
      <c r="O98" s="160"/>
      <c r="P98" s="160"/>
    </row>
    <row r="99" spans="1:20" ht="31.5">
      <c r="A99" s="160"/>
      <c r="B99" s="218" t="s">
        <v>596</v>
      </c>
      <c r="C99" s="106" t="s">
        <v>597</v>
      </c>
      <c r="D99" s="106" t="s">
        <v>508</v>
      </c>
      <c r="E99" s="106" t="s">
        <v>598</v>
      </c>
      <c r="F99" s="107" t="s">
        <v>599</v>
      </c>
      <c r="G99" s="108" t="s">
        <v>600</v>
      </c>
      <c r="H99" s="160"/>
      <c r="I99" s="160"/>
      <c r="J99" s="160"/>
      <c r="K99" s="160"/>
      <c r="L99" s="160"/>
      <c r="M99" s="160"/>
      <c r="N99" s="160"/>
      <c r="O99" s="160"/>
      <c r="P99" s="160"/>
    </row>
    <row r="100" spans="1:20" ht="15.75">
      <c r="A100" s="160"/>
      <c r="B100" s="875" t="s">
        <v>601</v>
      </c>
      <c r="C100" s="876"/>
      <c r="D100" s="876"/>
      <c r="E100" s="876"/>
      <c r="F100" s="876"/>
      <c r="G100" s="877"/>
      <c r="H100" s="160"/>
      <c r="I100" s="160"/>
      <c r="J100" s="160"/>
      <c r="K100" s="160"/>
      <c r="L100" s="160"/>
      <c r="M100" s="160"/>
      <c r="N100" s="160"/>
      <c r="O100" s="160"/>
      <c r="P100" s="160"/>
    </row>
    <row r="101" spans="1:20" ht="45.75">
      <c r="A101" s="160"/>
      <c r="B101" s="165">
        <v>90780</v>
      </c>
      <c r="C101" s="219" t="s">
        <v>602</v>
      </c>
      <c r="D101" s="220" t="s">
        <v>578</v>
      </c>
      <c r="E101" s="221">
        <v>208</v>
      </c>
      <c r="F101" s="183">
        <v>57.8</v>
      </c>
      <c r="G101" s="228">
        <f>TRUNC((E101*F101),2)</f>
        <v>12022.4</v>
      </c>
      <c r="H101" s="160"/>
      <c r="I101" s="223"/>
      <c r="J101" s="160"/>
      <c r="K101" s="160"/>
      <c r="L101" s="160"/>
      <c r="M101" s="160"/>
      <c r="N101" s="160"/>
      <c r="O101" s="160"/>
      <c r="P101" s="160"/>
    </row>
    <row r="102" spans="1:20" ht="46.5" thickBot="1">
      <c r="A102" s="160"/>
      <c r="B102" s="224">
        <v>90777</v>
      </c>
      <c r="C102" s="225" t="s">
        <v>603</v>
      </c>
      <c r="D102" s="226" t="s">
        <v>578</v>
      </c>
      <c r="E102" s="227">
        <v>42</v>
      </c>
      <c r="F102" s="183">
        <v>107.97</v>
      </c>
      <c r="G102" s="233">
        <f>TRUNC((E102*F102),2)</f>
        <v>4534.74</v>
      </c>
      <c r="H102" s="160"/>
      <c r="I102" s="160"/>
      <c r="J102" s="160"/>
      <c r="K102" s="160"/>
      <c r="L102" s="160"/>
      <c r="M102" s="160"/>
      <c r="N102" s="160"/>
      <c r="O102" s="160"/>
      <c r="P102" s="160"/>
      <c r="R102" s="52"/>
      <c r="T102" s="52"/>
    </row>
    <row r="103" spans="1:20" ht="16.5" thickBot="1">
      <c r="A103" s="160"/>
      <c r="B103" s="160"/>
      <c r="C103" s="160"/>
      <c r="D103" s="160"/>
      <c r="E103" s="160"/>
      <c r="F103" s="210" t="s">
        <v>44</v>
      </c>
      <c r="G103" s="211">
        <f>SUM(G101:G102)</f>
        <v>16557.14</v>
      </c>
      <c r="H103" s="160"/>
      <c r="I103" s="160"/>
      <c r="J103" s="160"/>
      <c r="K103" s="160"/>
      <c r="L103" s="160"/>
      <c r="M103" s="160"/>
      <c r="N103" s="160"/>
      <c r="O103" s="160"/>
      <c r="P103" s="160"/>
    </row>
    <row r="104" spans="1:20" ht="15.75" thickBot="1">
      <c r="A104" s="160"/>
      <c r="B104" s="160"/>
      <c r="C104" s="160"/>
      <c r="D104" s="160"/>
      <c r="E104" s="160"/>
      <c r="F104" s="160"/>
      <c r="G104" s="160"/>
      <c r="H104" s="160"/>
      <c r="I104" s="160"/>
      <c r="J104" s="160"/>
      <c r="K104" s="160"/>
      <c r="L104" s="160"/>
      <c r="M104" s="160"/>
      <c r="N104" s="160"/>
      <c r="O104" s="160"/>
      <c r="P104" s="160"/>
    </row>
    <row r="105" spans="1:20" ht="15.75">
      <c r="A105" s="160"/>
      <c r="B105" s="167" t="s">
        <v>523</v>
      </c>
      <c r="C105" s="229" t="s">
        <v>92</v>
      </c>
      <c r="D105" s="230"/>
      <c r="E105" s="230"/>
      <c r="F105" s="231"/>
      <c r="G105" s="232" t="s">
        <v>509</v>
      </c>
      <c r="H105" s="160"/>
      <c r="I105" s="160"/>
      <c r="J105" s="160"/>
      <c r="K105" s="160"/>
      <c r="L105" s="160"/>
      <c r="M105" s="160"/>
      <c r="N105" s="160"/>
      <c r="O105" s="160"/>
      <c r="P105" s="160"/>
    </row>
    <row r="106" spans="1:20" ht="31.5">
      <c r="A106" s="160"/>
      <c r="B106" s="218" t="s">
        <v>596</v>
      </c>
      <c r="C106" s="106" t="s">
        <v>597</v>
      </c>
      <c r="D106" s="106" t="s">
        <v>508</v>
      </c>
      <c r="E106" s="106" t="s">
        <v>598</v>
      </c>
      <c r="F106" s="107" t="s">
        <v>599</v>
      </c>
      <c r="G106" s="108" t="s">
        <v>600</v>
      </c>
      <c r="H106" s="160"/>
      <c r="I106" s="160"/>
      <c r="J106" s="160"/>
      <c r="K106" s="160"/>
      <c r="L106" s="160"/>
      <c r="M106" s="160"/>
      <c r="N106" s="160"/>
      <c r="O106" s="160"/>
      <c r="P106" s="160"/>
    </row>
    <row r="107" spans="1:20" ht="15.75">
      <c r="A107" s="160"/>
      <c r="B107" s="851" t="s">
        <v>601</v>
      </c>
      <c r="C107" s="852"/>
      <c r="D107" s="852"/>
      <c r="E107" s="852"/>
      <c r="F107" s="852"/>
      <c r="G107" s="853"/>
      <c r="H107" s="160"/>
      <c r="I107" s="160"/>
      <c r="J107" s="160"/>
      <c r="K107" s="160"/>
      <c r="L107" s="160"/>
      <c r="M107" s="160"/>
      <c r="N107" s="160"/>
      <c r="O107" s="160"/>
      <c r="P107" s="160"/>
    </row>
    <row r="108" spans="1:20" ht="31.5" thickBot="1">
      <c r="A108" s="160"/>
      <c r="B108" s="224">
        <v>88316</v>
      </c>
      <c r="C108" s="225" t="s">
        <v>588</v>
      </c>
      <c r="D108" s="226" t="s">
        <v>578</v>
      </c>
      <c r="E108" s="109">
        <v>0.3</v>
      </c>
      <c r="F108" s="182">
        <v>19.29</v>
      </c>
      <c r="G108" s="233">
        <f>TRUNC((E108*F108),2)</f>
        <v>5.78</v>
      </c>
      <c r="H108" s="160"/>
      <c r="I108" s="160"/>
      <c r="J108" s="160"/>
      <c r="K108" s="160"/>
      <c r="L108" s="160"/>
      <c r="M108" s="160"/>
      <c r="N108" s="160"/>
      <c r="O108" s="160"/>
      <c r="P108" s="160"/>
    </row>
    <row r="109" spans="1:20" ht="16.5" thickBot="1">
      <c r="A109" s="160"/>
      <c r="B109" s="878" t="s">
        <v>604</v>
      </c>
      <c r="C109" s="878"/>
      <c r="D109" s="234"/>
      <c r="E109" s="235"/>
      <c r="F109" s="192" t="s">
        <v>44</v>
      </c>
      <c r="G109" s="193">
        <f>SUM(G108)</f>
        <v>5.78</v>
      </c>
      <c r="H109" s="160"/>
      <c r="I109" s="160"/>
      <c r="J109" s="160"/>
      <c r="K109" s="160"/>
      <c r="L109" s="160"/>
      <c r="M109" s="160"/>
      <c r="N109" s="160"/>
      <c r="O109" s="160"/>
      <c r="P109" s="160"/>
    </row>
    <row r="110" spans="1:20" ht="16.5" thickBot="1">
      <c r="A110" s="160"/>
      <c r="B110" s="879"/>
      <c r="C110" s="879"/>
      <c r="D110" s="236"/>
      <c r="E110" s="237"/>
      <c r="F110" s="238"/>
      <c r="G110" s="239"/>
      <c r="H110" s="160"/>
      <c r="I110" s="160"/>
      <c r="J110" s="160"/>
      <c r="K110" s="160"/>
      <c r="L110" s="160"/>
      <c r="M110" s="160"/>
      <c r="N110" s="160"/>
      <c r="O110" s="160"/>
      <c r="P110" s="160"/>
    </row>
    <row r="111" spans="1:20" ht="15.75">
      <c r="A111" s="160"/>
      <c r="B111" s="167" t="s">
        <v>567</v>
      </c>
      <c r="C111" s="813" t="s">
        <v>240</v>
      </c>
      <c r="D111" s="813"/>
      <c r="E111" s="813"/>
      <c r="F111" s="813"/>
      <c r="G111" s="240" t="s">
        <v>509</v>
      </c>
      <c r="H111" s="160"/>
      <c r="I111" s="160"/>
      <c r="J111" s="160"/>
      <c r="K111" s="160"/>
      <c r="L111" s="160"/>
      <c r="M111" s="160"/>
      <c r="N111" s="160"/>
      <c r="O111" s="160"/>
      <c r="P111" s="160"/>
    </row>
    <row r="112" spans="1:20" ht="31.5">
      <c r="A112" s="160"/>
      <c r="B112" s="196" t="s">
        <v>596</v>
      </c>
      <c r="C112" s="138" t="s">
        <v>597</v>
      </c>
      <c r="D112" s="138" t="s">
        <v>508</v>
      </c>
      <c r="E112" s="138" t="s">
        <v>598</v>
      </c>
      <c r="F112" s="139" t="s">
        <v>599</v>
      </c>
      <c r="G112" s="140" t="s">
        <v>600</v>
      </c>
      <c r="H112" s="160"/>
      <c r="I112" s="160"/>
      <c r="J112" s="160"/>
      <c r="K112" s="160"/>
      <c r="L112" s="160"/>
      <c r="M112" s="160"/>
      <c r="N112" s="160"/>
      <c r="O112" s="160"/>
      <c r="P112" s="160"/>
    </row>
    <row r="113" spans="1:16" ht="15.75">
      <c r="A113" s="160"/>
      <c r="B113" s="827" t="s">
        <v>605</v>
      </c>
      <c r="C113" s="828"/>
      <c r="D113" s="828"/>
      <c r="E113" s="828"/>
      <c r="F113" s="828"/>
      <c r="G113" s="829"/>
      <c r="H113" s="160"/>
      <c r="I113" s="160"/>
      <c r="J113" s="160"/>
      <c r="K113" s="160"/>
      <c r="L113" s="160"/>
      <c r="M113" s="160"/>
      <c r="N113" s="160"/>
      <c r="O113" s="160"/>
      <c r="P113" s="160"/>
    </row>
    <row r="114" spans="1:16" ht="30.75">
      <c r="A114" s="160"/>
      <c r="B114" s="241">
        <v>34357</v>
      </c>
      <c r="C114" s="242" t="s">
        <v>606</v>
      </c>
      <c r="D114" s="243" t="s">
        <v>607</v>
      </c>
      <c r="E114" s="158">
        <v>0.52</v>
      </c>
      <c r="F114" s="158">
        <v>5.87</v>
      </c>
      <c r="G114" s="244">
        <f>TRUNC((E114*F114),2)</f>
        <v>3.05</v>
      </c>
      <c r="H114" s="160"/>
      <c r="I114" s="160"/>
      <c r="J114" s="160"/>
      <c r="K114" s="160"/>
      <c r="L114" s="160"/>
      <c r="M114" s="160"/>
      <c r="N114" s="160"/>
      <c r="O114" s="160"/>
      <c r="P114" s="160"/>
    </row>
    <row r="115" spans="1:16" ht="15.75">
      <c r="A115" s="160"/>
      <c r="B115" s="154">
        <v>34353</v>
      </c>
      <c r="C115" s="242" t="s">
        <v>608</v>
      </c>
      <c r="D115" s="243" t="s">
        <v>607</v>
      </c>
      <c r="E115" s="245">
        <v>4</v>
      </c>
      <c r="F115" s="158">
        <v>1.86</v>
      </c>
      <c r="G115" s="244">
        <f>TRUNC((E115*F115),2)</f>
        <v>7.44</v>
      </c>
      <c r="H115" s="160"/>
      <c r="I115" s="160"/>
      <c r="J115" s="160"/>
      <c r="K115" s="160"/>
      <c r="L115" s="160"/>
      <c r="M115" s="160"/>
      <c r="N115" s="160"/>
      <c r="O115" s="160"/>
      <c r="P115" s="160"/>
    </row>
    <row r="116" spans="1:16" ht="15.75">
      <c r="A116" s="160"/>
      <c r="B116" s="188" t="s">
        <v>609</v>
      </c>
      <c r="C116" s="185" t="s">
        <v>610</v>
      </c>
      <c r="D116" s="186" t="s">
        <v>509</v>
      </c>
      <c r="E116" s="158">
        <v>1.05</v>
      </c>
      <c r="F116" s="158">
        <v>128</v>
      </c>
      <c r="G116" s="222">
        <f>TRUNC((E116*F116),2)</f>
        <v>134.4</v>
      </c>
      <c r="H116" s="160"/>
      <c r="I116" s="160"/>
      <c r="J116" s="160"/>
      <c r="K116" s="160"/>
      <c r="L116" s="160"/>
      <c r="M116" s="160"/>
      <c r="N116" s="160"/>
      <c r="O116" s="160"/>
      <c r="P116" s="160"/>
    </row>
    <row r="117" spans="1:16" ht="15.75">
      <c r="A117" s="184"/>
      <c r="B117" s="807" t="s">
        <v>611</v>
      </c>
      <c r="C117" s="808"/>
      <c r="D117" s="808"/>
      <c r="E117" s="808"/>
      <c r="F117" s="808"/>
      <c r="G117" s="246"/>
      <c r="H117" s="160"/>
      <c r="I117" s="160"/>
      <c r="J117" s="160"/>
      <c r="K117" s="160"/>
      <c r="L117" s="160"/>
      <c r="M117" s="160"/>
      <c r="N117" s="160"/>
      <c r="O117" s="160"/>
      <c r="P117" s="160"/>
    </row>
    <row r="118" spans="1:16" ht="30.75">
      <c r="A118" s="160"/>
      <c r="B118" s="189">
        <v>88309</v>
      </c>
      <c r="C118" s="242" t="s">
        <v>612</v>
      </c>
      <c r="D118" s="243" t="s">
        <v>578</v>
      </c>
      <c r="E118" s="187">
        <v>0.5</v>
      </c>
      <c r="F118" s="158">
        <v>24.33</v>
      </c>
      <c r="G118" s="244">
        <f>TRUNC((E118*F118),2)</f>
        <v>12.16</v>
      </c>
      <c r="H118" s="160"/>
      <c r="I118" s="160"/>
      <c r="J118" s="160"/>
      <c r="K118" s="160"/>
      <c r="L118" s="160"/>
      <c r="M118" s="160"/>
      <c r="N118" s="160"/>
      <c r="O118" s="160"/>
      <c r="P118" s="160"/>
    </row>
    <row r="119" spans="1:16" ht="31.5" thickBot="1">
      <c r="A119" s="160"/>
      <c r="B119" s="247">
        <v>88316</v>
      </c>
      <c r="C119" s="248" t="s">
        <v>588</v>
      </c>
      <c r="D119" s="249" t="s">
        <v>578</v>
      </c>
      <c r="E119" s="250">
        <v>1.2</v>
      </c>
      <c r="F119" s="250">
        <v>19.29</v>
      </c>
      <c r="G119" s="251">
        <f>TRUNC((E119*F119),2)</f>
        <v>23.14</v>
      </c>
      <c r="H119" s="160"/>
      <c r="I119" s="160"/>
      <c r="J119" s="160"/>
      <c r="K119" s="160"/>
      <c r="L119" s="160"/>
      <c r="M119" s="160"/>
      <c r="N119" s="160"/>
      <c r="O119" s="160"/>
      <c r="P119" s="160"/>
    </row>
    <row r="120" spans="1:16" ht="16.5" thickBot="1">
      <c r="A120" s="160"/>
      <c r="B120" s="838" t="s">
        <v>613</v>
      </c>
      <c r="C120" s="838"/>
      <c r="D120" s="838"/>
      <c r="E120" s="884"/>
      <c r="F120" s="190" t="s">
        <v>614</v>
      </c>
      <c r="G120" s="191">
        <f>SUM(G114:G119)</f>
        <v>180.19</v>
      </c>
      <c r="H120" s="160"/>
      <c r="I120" s="160"/>
      <c r="J120" s="160"/>
      <c r="K120" s="160"/>
      <c r="L120" s="160"/>
      <c r="M120" s="160"/>
      <c r="N120" s="160"/>
      <c r="O120" s="160"/>
      <c r="P120" s="160"/>
    </row>
    <row r="121" spans="1:16" ht="15.75" thickBot="1">
      <c r="A121" s="160"/>
      <c r="B121" s="160"/>
      <c r="C121" s="160"/>
      <c r="D121" s="160"/>
      <c r="E121" s="160"/>
      <c r="F121" s="160"/>
      <c r="G121" s="160"/>
      <c r="H121" s="160"/>
      <c r="I121" s="160"/>
      <c r="J121" s="160"/>
      <c r="K121" s="160"/>
      <c r="L121" s="160"/>
      <c r="M121" s="160"/>
      <c r="N121" s="160"/>
      <c r="O121" s="160"/>
      <c r="P121" s="160"/>
    </row>
    <row r="122" spans="1:16" ht="31.5">
      <c r="A122" s="160"/>
      <c r="B122" s="252"/>
      <c r="C122" s="253" t="s">
        <v>889</v>
      </c>
      <c r="D122" s="254"/>
      <c r="E122" s="255"/>
      <c r="F122" s="256"/>
      <c r="G122" s="257" t="s">
        <v>508</v>
      </c>
      <c r="H122" s="160"/>
      <c r="I122" s="160"/>
      <c r="J122" s="160"/>
      <c r="K122" s="160"/>
      <c r="L122" s="160"/>
      <c r="M122" s="160"/>
      <c r="N122" s="160"/>
      <c r="O122" s="160"/>
      <c r="P122" s="160"/>
    </row>
    <row r="123" spans="1:16" ht="15.75">
      <c r="A123" s="160"/>
      <c r="B123" s="258" t="s">
        <v>615</v>
      </c>
      <c r="C123" s="106" t="s">
        <v>616</v>
      </c>
      <c r="D123" s="107" t="s">
        <v>617</v>
      </c>
      <c r="E123" s="259" t="s">
        <v>618</v>
      </c>
      <c r="F123" s="260" t="s">
        <v>619</v>
      </c>
      <c r="G123" s="261" t="s">
        <v>620</v>
      </c>
      <c r="H123" s="160"/>
      <c r="I123" s="160"/>
      <c r="J123" s="160"/>
      <c r="K123" s="160"/>
      <c r="L123" s="160"/>
      <c r="M123" s="160"/>
      <c r="N123" s="160"/>
      <c r="O123" s="160"/>
      <c r="P123" s="160"/>
    </row>
    <row r="124" spans="1:16">
      <c r="A124" s="160"/>
      <c r="B124" s="110">
        <v>44977</v>
      </c>
      <c r="C124" s="127" t="s">
        <v>621</v>
      </c>
      <c r="D124" s="128">
        <v>7</v>
      </c>
      <c r="E124" s="111" t="s">
        <v>622</v>
      </c>
      <c r="F124" s="129" t="s">
        <v>914</v>
      </c>
      <c r="G124" s="130" t="s">
        <v>624</v>
      </c>
      <c r="H124" s="160"/>
      <c r="I124" s="160"/>
      <c r="J124" s="160"/>
      <c r="K124" s="160"/>
      <c r="L124" s="160"/>
      <c r="M124" s="160"/>
      <c r="N124" s="160"/>
      <c r="O124" s="160"/>
      <c r="P124" s="160"/>
    </row>
    <row r="125" spans="1:16" ht="30">
      <c r="A125" s="160"/>
      <c r="B125" s="110">
        <v>44977</v>
      </c>
      <c r="C125" s="127" t="s">
        <v>625</v>
      </c>
      <c r="D125" s="128">
        <v>8</v>
      </c>
      <c r="E125" s="262" t="s">
        <v>626</v>
      </c>
      <c r="F125" s="132" t="s">
        <v>627</v>
      </c>
      <c r="G125" s="130" t="s">
        <v>915</v>
      </c>
      <c r="H125" s="160"/>
      <c r="I125" s="160"/>
      <c r="J125" s="160"/>
      <c r="K125" s="160"/>
      <c r="L125" s="160"/>
      <c r="M125" s="160"/>
      <c r="N125" s="160"/>
      <c r="O125" s="160"/>
      <c r="P125" s="160"/>
    </row>
    <row r="126" spans="1:16" ht="30">
      <c r="A126" s="160"/>
      <c r="B126" s="110">
        <v>44978</v>
      </c>
      <c r="C126" s="127" t="s">
        <v>629</v>
      </c>
      <c r="D126" s="128">
        <v>6.9</v>
      </c>
      <c r="E126" s="262" t="s">
        <v>630</v>
      </c>
      <c r="F126" s="132" t="s">
        <v>631</v>
      </c>
      <c r="G126" s="130" t="s">
        <v>632</v>
      </c>
      <c r="H126" s="160"/>
      <c r="I126" s="160"/>
      <c r="J126" s="160"/>
      <c r="K126" s="160"/>
      <c r="L126" s="160"/>
      <c r="M126" s="160"/>
      <c r="N126" s="160"/>
      <c r="O126" s="160"/>
      <c r="P126" s="160"/>
    </row>
    <row r="127" spans="1:16" ht="16.5" thickBot="1">
      <c r="A127" s="160"/>
      <c r="B127" s="166"/>
      <c r="C127" s="263" t="s">
        <v>633</v>
      </c>
      <c r="D127" s="264">
        <v>8</v>
      </c>
      <c r="E127" s="265"/>
      <c r="F127" s="266"/>
      <c r="G127" s="267"/>
      <c r="H127" s="160"/>
      <c r="I127" s="160"/>
      <c r="J127" s="160"/>
      <c r="K127" s="160"/>
      <c r="L127" s="160"/>
      <c r="M127" s="160"/>
      <c r="N127" s="160"/>
      <c r="O127" s="160"/>
      <c r="P127" s="160"/>
    </row>
    <row r="128" spans="1:16" ht="16.5" thickBot="1">
      <c r="A128" s="160"/>
      <c r="B128" s="268"/>
      <c r="C128" s="268"/>
      <c r="D128" s="236"/>
      <c r="E128" s="237"/>
      <c r="F128" s="238"/>
      <c r="G128" s="239"/>
      <c r="H128" s="160"/>
      <c r="I128" s="160"/>
      <c r="J128" s="160"/>
      <c r="K128" s="160"/>
      <c r="L128" s="160"/>
      <c r="M128" s="160"/>
      <c r="N128" s="160"/>
      <c r="O128" s="160"/>
      <c r="P128" s="160"/>
    </row>
    <row r="129" spans="1:16" ht="31.5">
      <c r="A129" s="160"/>
      <c r="B129" s="252"/>
      <c r="C129" s="253" t="s">
        <v>634</v>
      </c>
      <c r="D129" s="254"/>
      <c r="E129" s="255"/>
      <c r="F129" s="256"/>
      <c r="G129" s="257" t="s">
        <v>509</v>
      </c>
      <c r="H129" s="160"/>
      <c r="I129" s="160"/>
      <c r="J129" s="160"/>
      <c r="K129" s="160"/>
      <c r="L129" s="160"/>
      <c r="M129" s="160"/>
      <c r="N129" s="160"/>
      <c r="O129" s="160"/>
      <c r="P129" s="160"/>
    </row>
    <row r="130" spans="1:16" ht="15.75">
      <c r="A130" s="160"/>
      <c r="B130" s="258" t="s">
        <v>615</v>
      </c>
      <c r="C130" s="106" t="s">
        <v>616</v>
      </c>
      <c r="D130" s="107" t="s">
        <v>617</v>
      </c>
      <c r="E130" s="259" t="s">
        <v>618</v>
      </c>
      <c r="F130" s="260" t="s">
        <v>619</v>
      </c>
      <c r="G130" s="261" t="s">
        <v>620</v>
      </c>
      <c r="H130" s="160"/>
      <c r="I130" s="160"/>
      <c r="J130" s="160"/>
      <c r="K130" s="160"/>
      <c r="L130" s="160"/>
      <c r="M130" s="160"/>
      <c r="N130" s="160"/>
      <c r="O130" s="160"/>
      <c r="P130" s="160"/>
    </row>
    <row r="131" spans="1:16">
      <c r="A131" s="160"/>
      <c r="B131" s="110">
        <v>44977</v>
      </c>
      <c r="C131" s="127" t="s">
        <v>621</v>
      </c>
      <c r="D131" s="128">
        <v>112</v>
      </c>
      <c r="E131" s="131" t="s">
        <v>622</v>
      </c>
      <c r="F131" s="129" t="s">
        <v>623</v>
      </c>
      <c r="G131" s="130" t="s">
        <v>624</v>
      </c>
      <c r="H131" s="160"/>
      <c r="I131" s="160"/>
      <c r="J131" s="160"/>
      <c r="K131" s="160"/>
      <c r="L131" s="160"/>
      <c r="M131" s="160"/>
      <c r="N131" s="160"/>
      <c r="O131" s="160"/>
      <c r="P131" s="160"/>
    </row>
    <row r="132" spans="1:16">
      <c r="A132" s="160"/>
      <c r="B132" s="110">
        <v>44977</v>
      </c>
      <c r="C132" s="127" t="s">
        <v>625</v>
      </c>
      <c r="D132" s="128">
        <v>128</v>
      </c>
      <c r="E132" s="131" t="s">
        <v>626</v>
      </c>
      <c r="F132" s="129" t="s">
        <v>627</v>
      </c>
      <c r="G132" s="130" t="s">
        <v>628</v>
      </c>
      <c r="H132" s="160"/>
      <c r="I132" s="160"/>
      <c r="J132" s="160"/>
      <c r="K132" s="160"/>
      <c r="L132" s="160"/>
      <c r="M132" s="160"/>
      <c r="N132" s="160"/>
      <c r="O132" s="160"/>
      <c r="P132" s="160"/>
    </row>
    <row r="133" spans="1:16">
      <c r="A133" s="160"/>
      <c r="B133" s="110">
        <v>44978</v>
      </c>
      <c r="C133" s="127" t="s">
        <v>629</v>
      </c>
      <c r="D133" s="128">
        <v>160</v>
      </c>
      <c r="E133" s="131" t="s">
        <v>630</v>
      </c>
      <c r="F133" s="129" t="s">
        <v>631</v>
      </c>
      <c r="G133" s="130" t="s">
        <v>632</v>
      </c>
      <c r="H133" s="160"/>
      <c r="I133" s="160"/>
      <c r="J133" s="160"/>
      <c r="K133" s="160"/>
      <c r="L133" s="160"/>
      <c r="M133" s="160"/>
      <c r="N133" s="160"/>
      <c r="O133" s="160"/>
      <c r="P133" s="160"/>
    </row>
    <row r="134" spans="1:16" ht="16.5" thickBot="1">
      <c r="A134" s="160"/>
      <c r="B134" s="166"/>
      <c r="C134" s="263" t="s">
        <v>633</v>
      </c>
      <c r="D134" s="264">
        <v>128</v>
      </c>
      <c r="E134" s="265"/>
      <c r="F134" s="266"/>
      <c r="G134" s="267"/>
      <c r="H134" s="160"/>
      <c r="I134" s="160"/>
      <c r="J134" s="160"/>
      <c r="K134" s="160"/>
      <c r="L134" s="160"/>
      <c r="M134" s="160"/>
      <c r="N134" s="160"/>
      <c r="O134" s="160"/>
      <c r="P134" s="160"/>
    </row>
    <row r="135" spans="1:16" ht="16.5" thickBot="1">
      <c r="A135" s="160"/>
      <c r="B135" s="269"/>
      <c r="C135" s="269"/>
      <c r="D135" s="269"/>
      <c r="E135" s="269"/>
      <c r="F135" s="270"/>
      <c r="G135" s="270"/>
      <c r="H135" s="160"/>
      <c r="I135" s="160"/>
      <c r="J135" s="160"/>
      <c r="K135" s="160"/>
      <c r="L135" s="160"/>
      <c r="M135" s="160"/>
      <c r="N135" s="160"/>
      <c r="O135" s="160"/>
      <c r="P135" s="160"/>
    </row>
    <row r="136" spans="1:16" ht="15.75">
      <c r="A136" s="160"/>
      <c r="B136" s="167" t="s">
        <v>519</v>
      </c>
      <c r="C136" s="866" t="s">
        <v>84</v>
      </c>
      <c r="D136" s="867"/>
      <c r="E136" s="867"/>
      <c r="F136" s="868"/>
      <c r="G136" s="217" t="s">
        <v>508</v>
      </c>
      <c r="H136" s="160"/>
      <c r="I136" s="160"/>
      <c r="J136" s="160"/>
      <c r="K136" s="160"/>
      <c r="L136" s="160"/>
      <c r="M136" s="160"/>
      <c r="N136" s="160"/>
      <c r="O136" s="160"/>
      <c r="P136" s="160"/>
    </row>
    <row r="137" spans="1:16" ht="30">
      <c r="A137" s="160"/>
      <c r="B137" s="271" t="s">
        <v>635</v>
      </c>
      <c r="C137" s="112" t="s">
        <v>597</v>
      </c>
      <c r="D137" s="112" t="s">
        <v>508</v>
      </c>
      <c r="E137" s="112" t="s">
        <v>598</v>
      </c>
      <c r="F137" s="113" t="s">
        <v>599</v>
      </c>
      <c r="G137" s="114" t="s">
        <v>600</v>
      </c>
      <c r="H137" s="160"/>
      <c r="I137" s="160"/>
      <c r="J137" s="160"/>
      <c r="K137" s="160"/>
      <c r="L137" s="160"/>
      <c r="M137" s="160"/>
      <c r="N137" s="160"/>
      <c r="O137" s="160"/>
      <c r="P137" s="160"/>
    </row>
    <row r="138" spans="1:16">
      <c r="A138" s="160"/>
      <c r="B138" s="881" t="s">
        <v>636</v>
      </c>
      <c r="C138" s="882"/>
      <c r="D138" s="882"/>
      <c r="E138" s="882"/>
      <c r="F138" s="882"/>
      <c r="G138" s="883"/>
      <c r="H138" s="160"/>
      <c r="I138" s="160"/>
      <c r="J138" s="160"/>
      <c r="K138" s="160"/>
      <c r="L138" s="160"/>
      <c r="M138" s="160"/>
      <c r="N138" s="160"/>
      <c r="O138" s="160"/>
      <c r="P138" s="160"/>
    </row>
    <row r="139" spans="1:16" ht="60.75">
      <c r="A139" s="160"/>
      <c r="B139" s="163" t="s">
        <v>637</v>
      </c>
      <c r="C139" s="219" t="s">
        <v>638</v>
      </c>
      <c r="D139" s="220" t="s">
        <v>508</v>
      </c>
      <c r="E139" s="115">
        <v>1</v>
      </c>
      <c r="F139" s="115">
        <v>629.02</v>
      </c>
      <c r="G139" s="198">
        <f t="shared" ref="G139:G148" si="4">TRUNC((E139*F139),2)</f>
        <v>629.02</v>
      </c>
      <c r="H139" s="160"/>
      <c r="I139" s="160"/>
      <c r="J139" s="160"/>
      <c r="K139" s="160"/>
      <c r="L139" s="160"/>
      <c r="M139" s="160"/>
      <c r="N139" s="160"/>
      <c r="O139" s="160"/>
      <c r="P139" s="160"/>
    </row>
    <row r="140" spans="1:16" ht="30.75">
      <c r="A140" s="160"/>
      <c r="B140" s="162">
        <v>10505</v>
      </c>
      <c r="C140" s="219" t="s">
        <v>639</v>
      </c>
      <c r="D140" s="220" t="s">
        <v>640</v>
      </c>
      <c r="E140" s="115">
        <v>0.16</v>
      </c>
      <c r="F140" s="115">
        <v>238.63</v>
      </c>
      <c r="G140" s="198">
        <f t="shared" si="4"/>
        <v>38.18</v>
      </c>
      <c r="H140" s="160"/>
      <c r="I140" s="160"/>
      <c r="J140" s="160"/>
      <c r="K140" s="160"/>
      <c r="L140" s="160"/>
      <c r="M140" s="160"/>
      <c r="N140" s="160"/>
      <c r="O140" s="160"/>
      <c r="P140" s="160"/>
    </row>
    <row r="141" spans="1:16" ht="75.75">
      <c r="A141" s="160"/>
      <c r="B141" s="162">
        <v>91292</v>
      </c>
      <c r="C141" s="219" t="s">
        <v>641</v>
      </c>
      <c r="D141" s="220" t="s">
        <v>508</v>
      </c>
      <c r="E141" s="115">
        <v>1</v>
      </c>
      <c r="F141" s="115">
        <v>302.42</v>
      </c>
      <c r="G141" s="198">
        <f t="shared" si="4"/>
        <v>302.42</v>
      </c>
      <c r="H141" s="160"/>
      <c r="I141" s="160"/>
      <c r="J141" s="160"/>
      <c r="K141" s="160"/>
      <c r="L141" s="160"/>
      <c r="M141" s="160"/>
      <c r="N141" s="160"/>
      <c r="O141" s="160"/>
      <c r="P141" s="160"/>
    </row>
    <row r="142" spans="1:16" ht="75.75">
      <c r="A142" s="160"/>
      <c r="B142" s="162">
        <v>2433</v>
      </c>
      <c r="C142" s="219" t="s">
        <v>642</v>
      </c>
      <c r="D142" s="220" t="s">
        <v>643</v>
      </c>
      <c r="E142" s="115">
        <v>3</v>
      </c>
      <c r="F142" s="115">
        <v>8.49</v>
      </c>
      <c r="G142" s="198">
        <f t="shared" si="4"/>
        <v>25.47</v>
      </c>
      <c r="H142" s="160"/>
      <c r="I142" s="160"/>
      <c r="J142" s="160"/>
      <c r="K142" s="160"/>
      <c r="L142" s="160"/>
      <c r="M142" s="160"/>
      <c r="N142" s="160"/>
      <c r="O142" s="160"/>
      <c r="P142" s="160"/>
    </row>
    <row r="143" spans="1:16" ht="135.75">
      <c r="A143" s="160"/>
      <c r="B143" s="162">
        <v>3080</v>
      </c>
      <c r="C143" s="219" t="s">
        <v>644</v>
      </c>
      <c r="D143" s="220" t="s">
        <v>645</v>
      </c>
      <c r="E143" s="115">
        <v>1</v>
      </c>
      <c r="F143" s="115">
        <v>79.150000000000006</v>
      </c>
      <c r="G143" s="198">
        <f t="shared" si="4"/>
        <v>79.150000000000006</v>
      </c>
      <c r="H143" s="160"/>
      <c r="I143" s="160"/>
      <c r="J143" s="160"/>
      <c r="K143" s="160"/>
      <c r="L143" s="160"/>
      <c r="M143" s="160"/>
      <c r="N143" s="160"/>
      <c r="O143" s="160"/>
      <c r="P143" s="160"/>
    </row>
    <row r="144" spans="1:16" ht="30.75">
      <c r="A144" s="160"/>
      <c r="B144" s="162">
        <v>5075</v>
      </c>
      <c r="C144" s="219" t="s">
        <v>646</v>
      </c>
      <c r="D144" s="220" t="s">
        <v>607</v>
      </c>
      <c r="E144" s="116">
        <v>4.0000000000000001E-3</v>
      </c>
      <c r="F144" s="115">
        <v>25.41</v>
      </c>
      <c r="G144" s="198">
        <f t="shared" si="4"/>
        <v>0.1</v>
      </c>
      <c r="H144" s="160"/>
      <c r="I144" s="160"/>
      <c r="J144" s="160"/>
      <c r="K144" s="160"/>
      <c r="L144" s="160"/>
      <c r="M144" s="160"/>
      <c r="N144" s="160"/>
      <c r="O144" s="160"/>
      <c r="P144" s="160"/>
    </row>
    <row r="145" spans="1:16" ht="75.75">
      <c r="A145" s="160"/>
      <c r="B145" s="162" t="s">
        <v>929</v>
      </c>
      <c r="C145" s="219" t="s">
        <v>647</v>
      </c>
      <c r="D145" s="220" t="s">
        <v>510</v>
      </c>
      <c r="E145" s="117">
        <v>0.01</v>
      </c>
      <c r="F145" s="115">
        <v>644.5</v>
      </c>
      <c r="G145" s="198">
        <f t="shared" si="4"/>
        <v>6.44</v>
      </c>
      <c r="H145" s="160"/>
      <c r="I145" s="160"/>
      <c r="J145" s="160"/>
      <c r="K145" s="160"/>
      <c r="L145" s="160"/>
      <c r="M145" s="160"/>
      <c r="N145" s="160"/>
      <c r="O145" s="160"/>
      <c r="P145" s="160"/>
    </row>
    <row r="146" spans="1:16">
      <c r="A146" s="160"/>
      <c r="B146" s="816" t="s">
        <v>601</v>
      </c>
      <c r="C146" s="817"/>
      <c r="D146" s="817"/>
      <c r="E146" s="817"/>
      <c r="F146" s="818"/>
      <c r="G146" s="272"/>
      <c r="H146" s="160"/>
      <c r="I146" s="160"/>
      <c r="J146" s="160"/>
      <c r="K146" s="160"/>
      <c r="L146" s="160"/>
      <c r="M146" s="160"/>
      <c r="N146" s="160"/>
      <c r="O146" s="160"/>
      <c r="P146" s="160"/>
    </row>
    <row r="147" spans="1:16" ht="45.75">
      <c r="A147" s="160"/>
      <c r="B147" s="162">
        <v>88261</v>
      </c>
      <c r="C147" s="219" t="s">
        <v>648</v>
      </c>
      <c r="D147" s="220" t="s">
        <v>578</v>
      </c>
      <c r="E147" s="118">
        <v>4.75</v>
      </c>
      <c r="F147" s="120">
        <v>22.91</v>
      </c>
      <c r="G147" s="198">
        <f t="shared" si="4"/>
        <v>108.82</v>
      </c>
      <c r="H147" s="160"/>
      <c r="I147" s="160"/>
      <c r="J147" s="160"/>
      <c r="K147" s="160"/>
      <c r="L147" s="160"/>
      <c r="M147" s="160"/>
      <c r="N147" s="160"/>
      <c r="O147" s="160"/>
      <c r="P147" s="160"/>
    </row>
    <row r="148" spans="1:16" ht="31.5" thickBot="1">
      <c r="A148" s="160"/>
      <c r="B148" s="273">
        <v>88316</v>
      </c>
      <c r="C148" s="225" t="s">
        <v>588</v>
      </c>
      <c r="D148" s="226" t="s">
        <v>578</v>
      </c>
      <c r="E148" s="119">
        <v>4.75</v>
      </c>
      <c r="F148" s="274">
        <v>19.29</v>
      </c>
      <c r="G148" s="233">
        <f t="shared" si="4"/>
        <v>91.62</v>
      </c>
      <c r="H148" s="160"/>
      <c r="I148" s="160"/>
      <c r="J148" s="160"/>
      <c r="K148" s="160"/>
      <c r="L148" s="160"/>
      <c r="M148" s="160"/>
      <c r="N148" s="160"/>
      <c r="O148" s="160"/>
      <c r="P148" s="160"/>
    </row>
    <row r="149" spans="1:16" ht="18.75" thickBot="1">
      <c r="A149" s="160"/>
      <c r="B149" s="880" t="s">
        <v>649</v>
      </c>
      <c r="C149" s="830"/>
      <c r="D149" s="830"/>
      <c r="E149" s="831"/>
      <c r="F149" s="212" t="s">
        <v>44</v>
      </c>
      <c r="G149" s="213">
        <f>SUM(G139:G148)</f>
        <v>1281.2199999999998</v>
      </c>
      <c r="H149" s="160"/>
      <c r="I149" s="160"/>
      <c r="J149" s="160"/>
      <c r="K149" s="160"/>
      <c r="L149" s="160"/>
      <c r="M149" s="160"/>
      <c r="N149" s="160"/>
      <c r="O149" s="160"/>
      <c r="P149" s="160"/>
    </row>
    <row r="150" spans="1:16" ht="15.75" thickBot="1">
      <c r="A150" s="160"/>
      <c r="B150" s="275"/>
      <c r="C150" s="275"/>
      <c r="D150" s="276"/>
      <c r="E150" s="277"/>
      <c r="F150" s="278"/>
      <c r="G150" s="279"/>
      <c r="H150" s="160"/>
      <c r="I150" s="160"/>
      <c r="J150" s="160"/>
      <c r="K150" s="160"/>
      <c r="L150" s="160"/>
      <c r="M150" s="160"/>
      <c r="N150" s="160"/>
      <c r="O150" s="160"/>
      <c r="P150" s="160"/>
    </row>
    <row r="151" spans="1:16" ht="15.75">
      <c r="A151" s="160"/>
      <c r="B151" s="167" t="s">
        <v>520</v>
      </c>
      <c r="C151" s="866" t="s">
        <v>85</v>
      </c>
      <c r="D151" s="867"/>
      <c r="E151" s="867"/>
      <c r="F151" s="868"/>
      <c r="G151" s="217" t="s">
        <v>508</v>
      </c>
      <c r="H151" s="160"/>
      <c r="I151" s="160"/>
      <c r="J151" s="160"/>
      <c r="K151" s="160"/>
      <c r="L151" s="160"/>
      <c r="M151" s="160"/>
      <c r="N151" s="160"/>
      <c r="O151" s="160"/>
      <c r="P151" s="160"/>
    </row>
    <row r="152" spans="1:16" ht="30">
      <c r="A152" s="160"/>
      <c r="B152" s="271" t="s">
        <v>635</v>
      </c>
      <c r="C152" s="112" t="s">
        <v>597</v>
      </c>
      <c r="D152" s="112" t="s">
        <v>508</v>
      </c>
      <c r="E152" s="112" t="s">
        <v>598</v>
      </c>
      <c r="F152" s="113" t="s">
        <v>599</v>
      </c>
      <c r="G152" s="114" t="s">
        <v>600</v>
      </c>
      <c r="H152" s="160"/>
      <c r="I152" s="160"/>
      <c r="J152" s="160"/>
      <c r="K152" s="160"/>
      <c r="L152" s="160"/>
      <c r="M152" s="160"/>
      <c r="N152" s="160"/>
      <c r="O152" s="160"/>
      <c r="P152" s="160"/>
    </row>
    <row r="153" spans="1:16">
      <c r="A153" s="160"/>
      <c r="B153" s="881" t="s">
        <v>636</v>
      </c>
      <c r="C153" s="882"/>
      <c r="D153" s="882"/>
      <c r="E153" s="882"/>
      <c r="F153" s="882"/>
      <c r="G153" s="883"/>
      <c r="H153" s="160"/>
      <c r="I153" s="160"/>
      <c r="J153" s="160"/>
      <c r="K153" s="160"/>
      <c r="L153" s="160"/>
      <c r="M153" s="160"/>
      <c r="N153" s="160"/>
      <c r="O153" s="160"/>
      <c r="P153" s="160"/>
    </row>
    <row r="154" spans="1:16" ht="75.75">
      <c r="A154" s="160"/>
      <c r="B154" s="164">
        <v>91292</v>
      </c>
      <c r="C154" s="219" t="s">
        <v>641</v>
      </c>
      <c r="D154" s="220" t="s">
        <v>508</v>
      </c>
      <c r="E154" s="117">
        <v>1</v>
      </c>
      <c r="F154" s="120">
        <v>302.42</v>
      </c>
      <c r="G154" s="198">
        <f t="shared" ref="G154:G161" si="5">TRUNC((E154*F154),2)</f>
        <v>302.42</v>
      </c>
      <c r="H154" s="160"/>
      <c r="I154" s="160"/>
      <c r="J154" s="160"/>
      <c r="K154" s="160"/>
      <c r="L154" s="160"/>
      <c r="M154" s="160"/>
      <c r="N154" s="160"/>
      <c r="O154" s="160"/>
      <c r="P154" s="160"/>
    </row>
    <row r="155" spans="1:16" ht="60.75">
      <c r="A155" s="160"/>
      <c r="B155" s="164">
        <v>11451</v>
      </c>
      <c r="C155" s="219" t="s">
        <v>650</v>
      </c>
      <c r="D155" s="220" t="s">
        <v>643</v>
      </c>
      <c r="E155" s="120">
        <v>6</v>
      </c>
      <c r="F155" s="120">
        <v>77.28</v>
      </c>
      <c r="G155" s="198">
        <f t="shared" si="5"/>
        <v>463.68</v>
      </c>
      <c r="H155" s="160"/>
      <c r="I155" s="160"/>
      <c r="J155" s="160"/>
      <c r="K155" s="160"/>
      <c r="L155" s="160"/>
      <c r="M155" s="160"/>
      <c r="N155" s="160"/>
      <c r="O155" s="160"/>
      <c r="P155" s="160"/>
    </row>
    <row r="156" spans="1:16" ht="120.75">
      <c r="A156" s="160"/>
      <c r="B156" s="162">
        <v>10554</v>
      </c>
      <c r="C156" s="219" t="s">
        <v>651</v>
      </c>
      <c r="D156" s="220" t="s">
        <v>643</v>
      </c>
      <c r="E156" s="120">
        <v>2</v>
      </c>
      <c r="F156" s="120">
        <v>268.37</v>
      </c>
      <c r="G156" s="198">
        <f t="shared" si="5"/>
        <v>536.74</v>
      </c>
      <c r="H156" s="160"/>
      <c r="I156" s="160"/>
      <c r="J156" s="160"/>
      <c r="K156" s="160"/>
      <c r="L156" s="160"/>
      <c r="M156" s="160"/>
      <c r="N156" s="160"/>
      <c r="O156" s="160"/>
      <c r="P156" s="160"/>
    </row>
    <row r="157" spans="1:16" ht="30.75">
      <c r="A157" s="160"/>
      <c r="B157" s="162">
        <v>5075</v>
      </c>
      <c r="C157" s="219" t="s">
        <v>646</v>
      </c>
      <c r="D157" s="220" t="s">
        <v>607</v>
      </c>
      <c r="E157" s="118">
        <v>4.0000000000000001E-3</v>
      </c>
      <c r="F157" s="120">
        <v>25.41</v>
      </c>
      <c r="G157" s="198">
        <f t="shared" si="5"/>
        <v>0.1</v>
      </c>
      <c r="H157" s="160"/>
      <c r="I157" s="160"/>
      <c r="J157" s="160"/>
      <c r="K157" s="160"/>
      <c r="L157" s="160"/>
      <c r="M157" s="160"/>
      <c r="N157" s="160"/>
      <c r="O157" s="160"/>
      <c r="P157" s="160"/>
    </row>
    <row r="158" spans="1:16" ht="75.75">
      <c r="A158" s="160"/>
      <c r="B158" s="162" t="s">
        <v>929</v>
      </c>
      <c r="C158" s="219" t="s">
        <v>647</v>
      </c>
      <c r="D158" s="220" t="s">
        <v>510</v>
      </c>
      <c r="E158" s="117">
        <v>0.01</v>
      </c>
      <c r="F158" s="120">
        <v>644.5</v>
      </c>
      <c r="G158" s="198">
        <f t="shared" si="5"/>
        <v>6.44</v>
      </c>
      <c r="H158" s="160"/>
      <c r="I158" s="160"/>
      <c r="J158" s="160"/>
      <c r="K158" s="160"/>
      <c r="L158" s="160"/>
      <c r="M158" s="160"/>
      <c r="N158" s="160"/>
      <c r="O158" s="160"/>
      <c r="P158" s="160"/>
    </row>
    <row r="159" spans="1:16">
      <c r="A159" s="160"/>
      <c r="B159" s="816" t="s">
        <v>601</v>
      </c>
      <c r="C159" s="817"/>
      <c r="D159" s="817"/>
      <c r="E159" s="817"/>
      <c r="F159" s="818"/>
      <c r="G159" s="272"/>
      <c r="H159" s="160"/>
      <c r="I159" s="160"/>
      <c r="J159" s="160"/>
      <c r="K159" s="160"/>
      <c r="L159" s="160"/>
      <c r="M159" s="160"/>
      <c r="N159" s="160"/>
      <c r="O159" s="160"/>
      <c r="P159" s="160"/>
    </row>
    <row r="160" spans="1:16" ht="45.75">
      <c r="A160" s="160"/>
      <c r="B160" s="162">
        <v>88261</v>
      </c>
      <c r="C160" s="219" t="s">
        <v>648</v>
      </c>
      <c r="D160" s="220" t="s">
        <v>578</v>
      </c>
      <c r="E160" s="118">
        <v>4.75</v>
      </c>
      <c r="F160" s="120">
        <v>22.91</v>
      </c>
      <c r="G160" s="198">
        <f t="shared" si="5"/>
        <v>108.82</v>
      </c>
      <c r="H160" s="160"/>
      <c r="I160" s="160"/>
      <c r="J160" s="160"/>
      <c r="K160" s="160"/>
      <c r="L160" s="160"/>
      <c r="M160" s="160"/>
      <c r="N160" s="160"/>
      <c r="O160" s="160"/>
      <c r="P160" s="160"/>
    </row>
    <row r="161" spans="1:16" ht="31.5" thickBot="1">
      <c r="A161" s="160"/>
      <c r="B161" s="273">
        <v>88316</v>
      </c>
      <c r="C161" s="225" t="s">
        <v>588</v>
      </c>
      <c r="D161" s="226" t="s">
        <v>578</v>
      </c>
      <c r="E161" s="119">
        <v>4.75</v>
      </c>
      <c r="F161" s="274">
        <v>19.29</v>
      </c>
      <c r="G161" s="233">
        <f t="shared" si="5"/>
        <v>91.62</v>
      </c>
      <c r="H161" s="160"/>
      <c r="I161" s="160"/>
      <c r="J161" s="160"/>
      <c r="K161" s="160"/>
      <c r="L161" s="160"/>
      <c r="M161" s="160"/>
      <c r="N161" s="160"/>
      <c r="O161" s="160"/>
      <c r="P161" s="160"/>
    </row>
    <row r="162" spans="1:16" ht="16.5" thickBot="1">
      <c r="A162" s="160"/>
      <c r="B162" s="880" t="s">
        <v>652</v>
      </c>
      <c r="C162" s="830"/>
      <c r="D162" s="830"/>
      <c r="E162" s="831"/>
      <c r="F162" s="192" t="s">
        <v>44</v>
      </c>
      <c r="G162" s="193">
        <f>SUM(G154:G161)</f>
        <v>1509.8200000000002</v>
      </c>
      <c r="H162" s="160"/>
      <c r="I162" s="160"/>
      <c r="J162" s="160"/>
      <c r="K162" s="160"/>
      <c r="L162" s="160"/>
      <c r="M162" s="160"/>
      <c r="N162" s="160"/>
      <c r="O162" s="160"/>
      <c r="P162" s="160"/>
    </row>
    <row r="163" spans="1:16" ht="15.75" thickBot="1">
      <c r="A163" s="160"/>
      <c r="B163" s="280"/>
      <c r="C163" s="280"/>
      <c r="D163" s="280"/>
      <c r="E163" s="280"/>
      <c r="F163" s="281"/>
      <c r="G163" s="281"/>
      <c r="H163" s="160"/>
      <c r="I163" s="160"/>
      <c r="J163" s="160"/>
      <c r="K163" s="160"/>
      <c r="L163" s="160"/>
      <c r="M163" s="160"/>
      <c r="N163" s="160"/>
      <c r="O163" s="160"/>
      <c r="P163" s="160"/>
    </row>
    <row r="164" spans="1:16" ht="15.75">
      <c r="A164" s="160"/>
      <c r="B164" s="167" t="s">
        <v>521</v>
      </c>
      <c r="C164" s="866" t="s">
        <v>86</v>
      </c>
      <c r="D164" s="867"/>
      <c r="E164" s="867"/>
      <c r="F164" s="868"/>
      <c r="G164" s="217" t="s">
        <v>508</v>
      </c>
      <c r="H164" s="160"/>
      <c r="I164" s="160"/>
      <c r="J164" s="160"/>
      <c r="K164" s="160"/>
      <c r="L164" s="160"/>
      <c r="M164" s="160"/>
      <c r="N164" s="160"/>
      <c r="O164" s="160"/>
      <c r="P164" s="160"/>
    </row>
    <row r="165" spans="1:16" ht="30">
      <c r="A165" s="160"/>
      <c r="B165" s="271" t="s">
        <v>635</v>
      </c>
      <c r="C165" s="112" t="s">
        <v>597</v>
      </c>
      <c r="D165" s="112" t="s">
        <v>508</v>
      </c>
      <c r="E165" s="112" t="s">
        <v>598</v>
      </c>
      <c r="F165" s="113" t="s">
        <v>599</v>
      </c>
      <c r="G165" s="114" t="s">
        <v>600</v>
      </c>
      <c r="H165" s="160"/>
      <c r="I165" s="160"/>
      <c r="J165" s="160"/>
      <c r="K165" s="160"/>
      <c r="L165" s="160"/>
      <c r="M165" s="160"/>
      <c r="N165" s="160"/>
      <c r="O165" s="160"/>
      <c r="P165" s="160"/>
    </row>
    <row r="166" spans="1:16">
      <c r="A166" s="160"/>
      <c r="B166" s="869" t="s">
        <v>605</v>
      </c>
      <c r="C166" s="870"/>
      <c r="D166" s="870"/>
      <c r="E166" s="870"/>
      <c r="F166" s="870"/>
      <c r="G166" s="871"/>
      <c r="H166" s="160"/>
      <c r="I166" s="160"/>
      <c r="J166" s="160"/>
      <c r="K166" s="160"/>
      <c r="L166" s="160"/>
      <c r="M166" s="160"/>
      <c r="N166" s="160"/>
      <c r="O166" s="160"/>
      <c r="P166" s="160"/>
    </row>
    <row r="167" spans="1:16" ht="120.75">
      <c r="A167" s="160"/>
      <c r="B167" s="162">
        <v>10555</v>
      </c>
      <c r="C167" s="219" t="s">
        <v>653</v>
      </c>
      <c r="D167" s="220" t="s">
        <v>643</v>
      </c>
      <c r="E167" s="282">
        <v>1</v>
      </c>
      <c r="F167" s="282">
        <v>292.67</v>
      </c>
      <c r="G167" s="198">
        <f t="shared" ref="G167:G180" si="6">TRUNC((E167*F167),2)</f>
        <v>292.67</v>
      </c>
      <c r="H167" s="160"/>
      <c r="I167" s="160"/>
      <c r="J167" s="160"/>
      <c r="K167" s="160"/>
      <c r="L167" s="160"/>
      <c r="M167" s="160"/>
      <c r="N167" s="160"/>
      <c r="O167" s="160"/>
      <c r="P167" s="160"/>
    </row>
    <row r="168" spans="1:16" ht="60.75">
      <c r="A168" s="160"/>
      <c r="B168" s="162">
        <v>11552</v>
      </c>
      <c r="C168" s="219" t="s">
        <v>654</v>
      </c>
      <c r="D168" s="220" t="s">
        <v>655</v>
      </c>
      <c r="E168" s="282">
        <v>1.6</v>
      </c>
      <c r="F168" s="282">
        <v>8.14</v>
      </c>
      <c r="G168" s="198">
        <f t="shared" si="6"/>
        <v>13.02</v>
      </c>
      <c r="H168" s="160"/>
      <c r="I168" s="160"/>
      <c r="J168" s="160"/>
      <c r="K168" s="160"/>
      <c r="L168" s="160"/>
      <c r="M168" s="160"/>
      <c r="N168" s="160"/>
      <c r="O168" s="160"/>
      <c r="P168" s="160"/>
    </row>
    <row r="169" spans="1:16" ht="45.75">
      <c r="A169" s="160"/>
      <c r="B169" s="162">
        <v>38124</v>
      </c>
      <c r="C169" s="219" t="s">
        <v>656</v>
      </c>
      <c r="D169" s="220" t="s">
        <v>643</v>
      </c>
      <c r="E169" s="282">
        <v>1</v>
      </c>
      <c r="F169" s="282">
        <v>45.99</v>
      </c>
      <c r="G169" s="198">
        <f t="shared" si="6"/>
        <v>45.99</v>
      </c>
      <c r="H169" s="160"/>
      <c r="I169" s="160"/>
      <c r="J169" s="160"/>
      <c r="K169" s="160"/>
      <c r="L169" s="160"/>
      <c r="M169" s="160"/>
      <c r="N169" s="160"/>
      <c r="O169" s="160"/>
      <c r="P169" s="160"/>
    </row>
    <row r="170" spans="1:16" ht="135.75">
      <c r="A170" s="160"/>
      <c r="B170" s="162">
        <v>3090</v>
      </c>
      <c r="C170" s="219" t="s">
        <v>657</v>
      </c>
      <c r="D170" s="220" t="s">
        <v>645</v>
      </c>
      <c r="E170" s="282">
        <v>1</v>
      </c>
      <c r="F170" s="282">
        <v>70.64</v>
      </c>
      <c r="G170" s="198">
        <f t="shared" si="6"/>
        <v>70.64</v>
      </c>
      <c r="H170" s="160"/>
      <c r="I170" s="160"/>
      <c r="J170" s="160"/>
      <c r="K170" s="160"/>
      <c r="L170" s="160"/>
      <c r="M170" s="160"/>
      <c r="N170" s="160"/>
      <c r="O170" s="160"/>
      <c r="P170" s="160"/>
    </row>
    <row r="171" spans="1:16" ht="60.75">
      <c r="A171" s="160"/>
      <c r="B171" s="162">
        <v>370</v>
      </c>
      <c r="C171" s="219" t="s">
        <v>658</v>
      </c>
      <c r="D171" s="220" t="s">
        <v>659</v>
      </c>
      <c r="E171" s="283">
        <v>2.1000000000000001E-2</v>
      </c>
      <c r="F171" s="282">
        <v>127.95</v>
      </c>
      <c r="G171" s="198">
        <f t="shared" si="6"/>
        <v>2.68</v>
      </c>
      <c r="H171" s="160"/>
      <c r="I171" s="160"/>
      <c r="J171" s="160"/>
      <c r="K171" s="160"/>
      <c r="L171" s="160"/>
      <c r="M171" s="160"/>
      <c r="N171" s="160"/>
      <c r="O171" s="160"/>
      <c r="P171" s="160"/>
    </row>
    <row r="172" spans="1:16" ht="30.75">
      <c r="A172" s="160"/>
      <c r="B172" s="162">
        <v>1379</v>
      </c>
      <c r="C172" s="219" t="s">
        <v>660</v>
      </c>
      <c r="D172" s="220" t="s">
        <v>607</v>
      </c>
      <c r="E172" s="282">
        <v>3.3</v>
      </c>
      <c r="F172" s="282">
        <v>0.92</v>
      </c>
      <c r="G172" s="198">
        <f t="shared" si="6"/>
        <v>3.03</v>
      </c>
      <c r="H172" s="160"/>
      <c r="I172" s="160"/>
      <c r="J172" s="160"/>
      <c r="K172" s="160"/>
      <c r="L172" s="160"/>
      <c r="M172" s="160"/>
      <c r="N172" s="160"/>
      <c r="O172" s="160"/>
      <c r="P172" s="160"/>
    </row>
    <row r="173" spans="1:16" ht="30.75">
      <c r="A173" s="160"/>
      <c r="B173" s="162">
        <v>5075</v>
      </c>
      <c r="C173" s="219" t="s">
        <v>646</v>
      </c>
      <c r="D173" s="220" t="s">
        <v>607</v>
      </c>
      <c r="E173" s="282">
        <v>0.1</v>
      </c>
      <c r="F173" s="282">
        <v>25.41</v>
      </c>
      <c r="G173" s="198">
        <f t="shared" si="6"/>
        <v>2.54</v>
      </c>
      <c r="H173" s="160"/>
      <c r="I173" s="160"/>
      <c r="J173" s="160"/>
      <c r="K173" s="160"/>
      <c r="L173" s="160"/>
      <c r="M173" s="160"/>
      <c r="N173" s="160"/>
      <c r="O173" s="160"/>
      <c r="P173" s="160"/>
    </row>
    <row r="174" spans="1:16" ht="90.75">
      <c r="A174" s="160"/>
      <c r="B174" s="162">
        <v>11581</v>
      </c>
      <c r="C174" s="219" t="s">
        <v>661</v>
      </c>
      <c r="D174" s="220" t="s">
        <v>655</v>
      </c>
      <c r="E174" s="282">
        <v>1.6</v>
      </c>
      <c r="F174" s="282">
        <v>23.35</v>
      </c>
      <c r="G174" s="198">
        <f t="shared" si="6"/>
        <v>37.36</v>
      </c>
      <c r="H174" s="160"/>
      <c r="I174" s="160"/>
      <c r="J174" s="160"/>
      <c r="K174" s="160"/>
      <c r="L174" s="160"/>
      <c r="M174" s="160"/>
      <c r="N174" s="160"/>
      <c r="O174" s="160"/>
      <c r="P174" s="160"/>
    </row>
    <row r="175" spans="1:16" ht="90.75">
      <c r="A175" s="160"/>
      <c r="B175" s="162">
        <v>11575</v>
      </c>
      <c r="C175" s="219" t="s">
        <v>662</v>
      </c>
      <c r="D175" s="220" t="s">
        <v>643</v>
      </c>
      <c r="E175" s="282">
        <v>2</v>
      </c>
      <c r="F175" s="282">
        <v>63.66</v>
      </c>
      <c r="G175" s="198">
        <f t="shared" si="6"/>
        <v>127.32</v>
      </c>
      <c r="H175" s="160"/>
      <c r="I175" s="160"/>
      <c r="J175" s="160"/>
      <c r="K175" s="160"/>
      <c r="L175" s="160"/>
      <c r="M175" s="160"/>
      <c r="N175" s="160"/>
      <c r="O175" s="160"/>
      <c r="P175" s="160"/>
    </row>
    <row r="176" spans="1:16" ht="105.75">
      <c r="A176" s="160"/>
      <c r="B176" s="162">
        <v>184</v>
      </c>
      <c r="C176" s="219" t="s">
        <v>663</v>
      </c>
      <c r="D176" s="220" t="s">
        <v>664</v>
      </c>
      <c r="E176" s="282">
        <v>5</v>
      </c>
      <c r="F176" s="282">
        <v>137.49</v>
      </c>
      <c r="G176" s="198">
        <f t="shared" si="6"/>
        <v>687.45</v>
      </c>
      <c r="H176" s="160"/>
      <c r="I176" s="160"/>
      <c r="J176" s="160"/>
      <c r="K176" s="160"/>
      <c r="L176" s="160"/>
      <c r="M176" s="160"/>
      <c r="N176" s="160"/>
      <c r="O176" s="160"/>
      <c r="P176" s="160"/>
    </row>
    <row r="177" spans="1:16">
      <c r="A177" s="160"/>
      <c r="B177" s="819" t="s">
        <v>665</v>
      </c>
      <c r="C177" s="820"/>
      <c r="D177" s="820"/>
      <c r="E177" s="820"/>
      <c r="F177" s="821"/>
      <c r="G177" s="284"/>
      <c r="H177" s="160"/>
      <c r="I177" s="160"/>
      <c r="J177" s="160"/>
      <c r="K177" s="160"/>
      <c r="L177" s="160"/>
      <c r="M177" s="160"/>
      <c r="N177" s="160"/>
      <c r="O177" s="160"/>
      <c r="P177" s="160"/>
    </row>
    <row r="178" spans="1:16" ht="30.75">
      <c r="A178" s="160"/>
      <c r="B178" s="162">
        <v>88316</v>
      </c>
      <c r="C178" s="219" t="s">
        <v>588</v>
      </c>
      <c r="D178" s="220" t="s">
        <v>578</v>
      </c>
      <c r="E178" s="282">
        <v>2</v>
      </c>
      <c r="F178" s="158">
        <v>19.29</v>
      </c>
      <c r="G178" s="198">
        <f t="shared" si="6"/>
        <v>38.58</v>
      </c>
      <c r="H178" s="160"/>
      <c r="I178" s="160"/>
      <c r="J178" s="160"/>
      <c r="K178" s="160"/>
      <c r="L178" s="160"/>
      <c r="M178" s="160"/>
      <c r="N178" s="160"/>
      <c r="O178" s="160"/>
      <c r="P178" s="160"/>
    </row>
    <row r="179" spans="1:16" ht="45.75">
      <c r="A179" s="160"/>
      <c r="B179" s="162">
        <v>88261</v>
      </c>
      <c r="C179" s="219" t="s">
        <v>648</v>
      </c>
      <c r="D179" s="220" t="s">
        <v>578</v>
      </c>
      <c r="E179" s="282">
        <v>5</v>
      </c>
      <c r="F179" s="214">
        <v>22.91</v>
      </c>
      <c r="G179" s="198">
        <f t="shared" si="6"/>
        <v>114.55</v>
      </c>
      <c r="H179" s="160"/>
      <c r="I179" s="160"/>
      <c r="J179" s="160"/>
      <c r="K179" s="160"/>
      <c r="L179" s="160"/>
      <c r="M179" s="160"/>
      <c r="N179" s="160"/>
      <c r="O179" s="160"/>
      <c r="P179" s="160"/>
    </row>
    <row r="180" spans="1:16" ht="31.5" thickBot="1">
      <c r="A180" s="160"/>
      <c r="B180" s="273">
        <v>88316</v>
      </c>
      <c r="C180" s="225" t="s">
        <v>588</v>
      </c>
      <c r="D180" s="226" t="s">
        <v>578</v>
      </c>
      <c r="E180" s="285">
        <v>7</v>
      </c>
      <c r="F180" s="274">
        <v>19.29</v>
      </c>
      <c r="G180" s="233">
        <f t="shared" si="6"/>
        <v>135.03</v>
      </c>
      <c r="H180" s="160"/>
      <c r="I180" s="160"/>
      <c r="J180" s="160"/>
      <c r="K180" s="160"/>
      <c r="L180" s="160"/>
      <c r="M180" s="160"/>
      <c r="N180" s="160"/>
      <c r="O180" s="160"/>
      <c r="P180" s="160"/>
    </row>
    <row r="181" spans="1:16" ht="16.5" thickBot="1">
      <c r="A181" s="160"/>
      <c r="B181" s="830" t="s">
        <v>666</v>
      </c>
      <c r="C181" s="830"/>
      <c r="D181" s="830"/>
      <c r="E181" s="831"/>
      <c r="F181" s="192" t="s">
        <v>614</v>
      </c>
      <c r="G181" s="193">
        <f>SUM(G167:G180)</f>
        <v>1570.86</v>
      </c>
      <c r="H181" s="160"/>
      <c r="I181" s="160"/>
      <c r="J181" s="160"/>
      <c r="K181" s="160"/>
      <c r="L181" s="160"/>
      <c r="M181" s="160"/>
      <c r="N181" s="160"/>
      <c r="O181" s="160"/>
      <c r="P181" s="160"/>
    </row>
    <row r="182" spans="1:16" ht="15.75" thickBot="1">
      <c r="A182" s="160"/>
      <c r="B182" s="286"/>
      <c r="C182" s="286"/>
      <c r="D182" s="287"/>
      <c r="E182" s="288"/>
      <c r="F182" s="278"/>
      <c r="G182" s="281"/>
      <c r="H182" s="160"/>
      <c r="I182" s="160"/>
      <c r="J182" s="160"/>
      <c r="K182" s="160"/>
      <c r="L182" s="160"/>
      <c r="M182" s="160"/>
      <c r="N182" s="160"/>
      <c r="O182" s="160"/>
      <c r="P182" s="160"/>
    </row>
    <row r="183" spans="1:16" ht="15.75">
      <c r="A183" s="160"/>
      <c r="B183" s="167" t="s">
        <v>522</v>
      </c>
      <c r="C183" s="866" t="s">
        <v>90</v>
      </c>
      <c r="D183" s="867"/>
      <c r="E183" s="867"/>
      <c r="F183" s="868"/>
      <c r="G183" s="217" t="s">
        <v>509</v>
      </c>
      <c r="H183" s="160"/>
      <c r="I183" s="160"/>
      <c r="J183" s="160"/>
      <c r="K183" s="160"/>
      <c r="L183" s="160"/>
      <c r="M183" s="160"/>
      <c r="N183" s="160"/>
      <c r="O183" s="160"/>
      <c r="P183" s="160"/>
    </row>
    <row r="184" spans="1:16" ht="30">
      <c r="A184" s="160"/>
      <c r="B184" s="271" t="s">
        <v>635</v>
      </c>
      <c r="C184" s="112" t="s">
        <v>597</v>
      </c>
      <c r="D184" s="112" t="s">
        <v>508</v>
      </c>
      <c r="E184" s="112" t="s">
        <v>598</v>
      </c>
      <c r="F184" s="113" t="s">
        <v>599</v>
      </c>
      <c r="G184" s="114" t="s">
        <v>600</v>
      </c>
      <c r="H184" s="160"/>
      <c r="I184" s="160"/>
      <c r="J184" s="160"/>
      <c r="K184" s="160"/>
      <c r="L184" s="160"/>
      <c r="M184" s="160"/>
      <c r="N184" s="160"/>
      <c r="O184" s="160"/>
      <c r="P184" s="160"/>
    </row>
    <row r="185" spans="1:16">
      <c r="A185" s="160"/>
      <c r="B185" s="869" t="s">
        <v>605</v>
      </c>
      <c r="C185" s="870"/>
      <c r="D185" s="870"/>
      <c r="E185" s="870"/>
      <c r="F185" s="870"/>
      <c r="G185" s="871"/>
      <c r="H185" s="160"/>
      <c r="I185" s="160"/>
      <c r="J185" s="160"/>
      <c r="K185" s="160"/>
      <c r="L185" s="160"/>
      <c r="M185" s="160"/>
      <c r="N185" s="160"/>
      <c r="O185" s="160"/>
      <c r="P185" s="160"/>
    </row>
    <row r="186" spans="1:16" ht="75.75">
      <c r="A186" s="160"/>
      <c r="B186" s="162" t="s">
        <v>930</v>
      </c>
      <c r="C186" s="219" t="s">
        <v>667</v>
      </c>
      <c r="D186" s="220" t="s">
        <v>509</v>
      </c>
      <c r="E186" s="282">
        <v>1.05</v>
      </c>
      <c r="F186" s="282">
        <v>439.54</v>
      </c>
      <c r="G186" s="198">
        <f>TRUNC((E186*F186),2)</f>
        <v>461.51</v>
      </c>
      <c r="H186" s="160"/>
      <c r="I186" s="160"/>
      <c r="J186" s="160"/>
      <c r="K186" s="160"/>
      <c r="L186" s="160"/>
      <c r="M186" s="160"/>
      <c r="N186" s="160"/>
      <c r="O186" s="160"/>
      <c r="P186" s="160"/>
    </row>
    <row r="187" spans="1:16">
      <c r="A187" s="160"/>
      <c r="B187" s="819" t="s">
        <v>665</v>
      </c>
      <c r="C187" s="820"/>
      <c r="D187" s="820"/>
      <c r="E187" s="820"/>
      <c r="F187" s="821"/>
      <c r="G187" s="284"/>
      <c r="H187" s="160"/>
      <c r="I187" s="160"/>
      <c r="J187" s="160"/>
      <c r="K187" s="160"/>
      <c r="L187" s="160"/>
      <c r="M187" s="160"/>
      <c r="N187" s="160"/>
      <c r="O187" s="160"/>
      <c r="P187" s="160"/>
    </row>
    <row r="188" spans="1:16" ht="30.75">
      <c r="A188" s="160"/>
      <c r="B188" s="162">
        <v>88309</v>
      </c>
      <c r="C188" s="219" t="s">
        <v>612</v>
      </c>
      <c r="D188" s="220" t="s">
        <v>578</v>
      </c>
      <c r="E188" s="282">
        <v>3.5</v>
      </c>
      <c r="F188" s="182">
        <v>24.33</v>
      </c>
      <c r="G188" s="198">
        <f>TRUNC((E188*F188),2)</f>
        <v>85.15</v>
      </c>
      <c r="H188" s="160"/>
      <c r="I188" s="160"/>
      <c r="J188" s="160"/>
      <c r="K188" s="160"/>
      <c r="L188" s="160"/>
      <c r="M188" s="160"/>
      <c r="N188" s="160"/>
      <c r="O188" s="160"/>
      <c r="P188" s="160"/>
    </row>
    <row r="189" spans="1:16" ht="31.5" thickBot="1">
      <c r="A189" s="160"/>
      <c r="B189" s="273">
        <v>88316</v>
      </c>
      <c r="C189" s="225" t="s">
        <v>588</v>
      </c>
      <c r="D189" s="226" t="s">
        <v>578</v>
      </c>
      <c r="E189" s="285">
        <v>3.5</v>
      </c>
      <c r="F189" s="274">
        <v>19.29</v>
      </c>
      <c r="G189" s="233">
        <f>TRUNC((E189*F189),2)</f>
        <v>67.510000000000005</v>
      </c>
      <c r="H189" s="160"/>
      <c r="I189" s="160"/>
      <c r="J189" s="160"/>
      <c r="K189" s="160"/>
      <c r="L189" s="160"/>
      <c r="M189" s="160"/>
      <c r="N189" s="160"/>
      <c r="O189" s="160"/>
      <c r="P189" s="160"/>
    </row>
    <row r="190" spans="1:16" ht="16.5" thickBot="1">
      <c r="A190" s="160"/>
      <c r="B190" s="880" t="s">
        <v>668</v>
      </c>
      <c r="C190" s="830"/>
      <c r="D190" s="830"/>
      <c r="E190" s="831"/>
      <c r="F190" s="192" t="s">
        <v>614</v>
      </c>
      <c r="G190" s="193">
        <f>SUM(G186:G189)</f>
        <v>614.16999999999996</v>
      </c>
      <c r="H190" s="160"/>
      <c r="I190" s="160"/>
      <c r="J190" s="160"/>
      <c r="K190" s="160"/>
      <c r="L190" s="160"/>
      <c r="M190" s="160"/>
      <c r="N190" s="160"/>
      <c r="O190" s="160"/>
      <c r="P190" s="160"/>
    </row>
    <row r="191" spans="1:16" ht="15.75" thickBot="1">
      <c r="A191" s="160"/>
      <c r="B191" s="286"/>
      <c r="C191" s="286"/>
      <c r="D191" s="287"/>
      <c r="E191" s="288"/>
      <c r="F191" s="278"/>
      <c r="G191" s="281"/>
      <c r="H191" s="160"/>
      <c r="I191" s="160"/>
      <c r="J191" s="160"/>
      <c r="K191" s="160"/>
      <c r="L191" s="160"/>
      <c r="M191" s="160"/>
      <c r="N191" s="160"/>
      <c r="O191" s="160"/>
      <c r="P191" s="160"/>
    </row>
    <row r="192" spans="1:16" ht="15.75">
      <c r="A192" s="160"/>
      <c r="B192" s="167" t="s">
        <v>565</v>
      </c>
      <c r="C192" s="866" t="s">
        <v>231</v>
      </c>
      <c r="D192" s="867"/>
      <c r="E192" s="867"/>
      <c r="F192" s="868"/>
      <c r="G192" s="217" t="s">
        <v>509</v>
      </c>
      <c r="H192" s="160"/>
      <c r="I192" s="160"/>
      <c r="J192" s="160"/>
      <c r="K192" s="160"/>
      <c r="L192" s="160"/>
      <c r="M192" s="160"/>
      <c r="N192" s="160"/>
      <c r="O192" s="160"/>
      <c r="P192" s="160"/>
    </row>
    <row r="193" spans="1:16" ht="31.5">
      <c r="A193" s="160"/>
      <c r="B193" s="289" t="s">
        <v>596</v>
      </c>
      <c r="C193" s="106" t="s">
        <v>597</v>
      </c>
      <c r="D193" s="106" t="s">
        <v>508</v>
      </c>
      <c r="E193" s="106" t="s">
        <v>598</v>
      </c>
      <c r="F193" s="107" t="s">
        <v>599</v>
      </c>
      <c r="G193" s="108" t="s">
        <v>600</v>
      </c>
      <c r="H193" s="160"/>
      <c r="I193" s="160"/>
      <c r="J193" s="160"/>
      <c r="K193" s="160"/>
      <c r="L193" s="160"/>
      <c r="M193" s="160"/>
      <c r="N193" s="160"/>
      <c r="O193" s="160"/>
      <c r="P193" s="160"/>
    </row>
    <row r="194" spans="1:16" ht="15.75">
      <c r="A194" s="160"/>
      <c r="B194" s="851" t="s">
        <v>636</v>
      </c>
      <c r="C194" s="852"/>
      <c r="D194" s="852"/>
      <c r="E194" s="852"/>
      <c r="F194" s="852"/>
      <c r="G194" s="853"/>
      <c r="H194" s="160"/>
      <c r="I194" s="160"/>
      <c r="J194" s="160"/>
      <c r="K194" s="160"/>
      <c r="L194" s="160"/>
      <c r="M194" s="160"/>
      <c r="N194" s="160"/>
      <c r="O194" s="160"/>
      <c r="P194" s="160"/>
    </row>
    <row r="195" spans="1:16" ht="60.75">
      <c r="A195" s="160"/>
      <c r="B195" s="165">
        <v>3767</v>
      </c>
      <c r="C195" s="219" t="s">
        <v>592</v>
      </c>
      <c r="D195" s="220" t="s">
        <v>643</v>
      </c>
      <c r="E195" s="121">
        <v>0.06</v>
      </c>
      <c r="F195" s="282">
        <v>1.45</v>
      </c>
      <c r="G195" s="198">
        <f>TRUNC((E195*F195),2)</f>
        <v>0.08</v>
      </c>
      <c r="H195" s="160"/>
      <c r="I195" s="160"/>
      <c r="J195" s="160"/>
      <c r="K195" s="160"/>
      <c r="L195" s="160"/>
      <c r="M195" s="160"/>
      <c r="N195" s="160"/>
      <c r="O195" s="160"/>
      <c r="P195" s="160"/>
    </row>
    <row r="196" spans="1:16" ht="45.75">
      <c r="A196" s="160"/>
      <c r="B196" s="165">
        <v>43651</v>
      </c>
      <c r="C196" s="219" t="s">
        <v>936</v>
      </c>
      <c r="D196" s="220" t="s">
        <v>894</v>
      </c>
      <c r="E196" s="121">
        <v>0.59</v>
      </c>
      <c r="F196" s="282">
        <v>7.73</v>
      </c>
      <c r="G196" s="198">
        <f>TRUNC((E196*F196),2)</f>
        <v>4.5599999999999996</v>
      </c>
      <c r="H196" s="160"/>
      <c r="I196" s="160"/>
      <c r="J196" s="160"/>
      <c r="K196" s="160"/>
      <c r="L196" s="160"/>
      <c r="M196" s="160"/>
      <c r="N196" s="160"/>
      <c r="O196" s="160"/>
      <c r="P196" s="160"/>
    </row>
    <row r="197" spans="1:16" ht="15.75">
      <c r="A197" s="160"/>
      <c r="B197" s="804" t="s">
        <v>601</v>
      </c>
      <c r="C197" s="805"/>
      <c r="D197" s="805"/>
      <c r="E197" s="805"/>
      <c r="F197" s="806"/>
      <c r="G197" s="290"/>
      <c r="H197" s="160"/>
      <c r="I197" s="160"/>
      <c r="J197" s="160"/>
      <c r="K197" s="160"/>
      <c r="L197" s="160"/>
      <c r="M197" s="160"/>
      <c r="N197" s="160"/>
      <c r="O197" s="160"/>
      <c r="P197" s="160"/>
    </row>
    <row r="198" spans="1:16" ht="30.75">
      <c r="A198" s="160"/>
      <c r="B198" s="165">
        <v>88310</v>
      </c>
      <c r="C198" s="219" t="s">
        <v>587</v>
      </c>
      <c r="D198" s="220" t="s">
        <v>578</v>
      </c>
      <c r="E198" s="122">
        <v>0.23400000000000001</v>
      </c>
      <c r="F198" s="215">
        <v>25.56</v>
      </c>
      <c r="G198" s="198">
        <f>TRUNC((E198*F198),2)</f>
        <v>5.98</v>
      </c>
      <c r="H198" s="160"/>
      <c r="I198" s="160"/>
      <c r="J198" s="160"/>
      <c r="K198" s="160"/>
      <c r="L198" s="160"/>
      <c r="M198" s="160"/>
      <c r="N198" s="160"/>
      <c r="O198" s="160"/>
      <c r="P198" s="160"/>
    </row>
    <row r="199" spans="1:16" ht="31.5" thickBot="1">
      <c r="A199" s="160"/>
      <c r="B199" s="224">
        <v>88316</v>
      </c>
      <c r="C199" s="225" t="s">
        <v>588</v>
      </c>
      <c r="D199" s="226" t="s">
        <v>578</v>
      </c>
      <c r="E199" s="123">
        <v>8.5999999999999993E-2</v>
      </c>
      <c r="F199" s="182">
        <v>19.29</v>
      </c>
      <c r="G199" s="233">
        <f>TRUNC((E199*F199),2)</f>
        <v>1.65</v>
      </c>
      <c r="H199" s="160"/>
      <c r="I199" s="160"/>
      <c r="J199" s="160"/>
      <c r="K199" s="160"/>
      <c r="L199" s="160"/>
      <c r="M199" s="160"/>
      <c r="N199" s="160"/>
      <c r="O199" s="160"/>
      <c r="P199" s="160"/>
    </row>
    <row r="200" spans="1:16" ht="16.5" thickBot="1">
      <c r="A200" s="160"/>
      <c r="B200" s="873" t="s">
        <v>669</v>
      </c>
      <c r="C200" s="873"/>
      <c r="D200" s="873"/>
      <c r="E200" s="874"/>
      <c r="F200" s="192" t="s">
        <v>44</v>
      </c>
      <c r="G200" s="193">
        <f>SUM(G195:G199)</f>
        <v>12.270000000000001</v>
      </c>
      <c r="H200" s="160"/>
      <c r="I200" s="160"/>
      <c r="J200" s="160"/>
      <c r="K200" s="160"/>
      <c r="L200" s="160"/>
      <c r="M200" s="160"/>
      <c r="N200" s="160"/>
      <c r="O200" s="160"/>
      <c r="P200" s="160"/>
    </row>
    <row r="201" spans="1:16" ht="15.75" thickBot="1">
      <c r="A201" s="160"/>
      <c r="B201" s="286"/>
      <c r="C201" s="286"/>
      <c r="D201" s="287"/>
      <c r="E201" s="288"/>
      <c r="F201" s="278"/>
      <c r="G201" s="281"/>
      <c r="H201" s="160"/>
      <c r="I201" s="160"/>
      <c r="J201" s="160"/>
      <c r="K201" s="160"/>
      <c r="L201" s="160"/>
      <c r="M201" s="160"/>
      <c r="N201" s="160"/>
      <c r="O201" s="160"/>
      <c r="P201" s="160"/>
    </row>
    <row r="202" spans="1:16" ht="15.75">
      <c r="A202" s="160"/>
      <c r="B202" s="167" t="s">
        <v>566</v>
      </c>
      <c r="C202" s="866" t="s">
        <v>233</v>
      </c>
      <c r="D202" s="867"/>
      <c r="E202" s="867"/>
      <c r="F202" s="868"/>
      <c r="G202" s="217" t="s">
        <v>509</v>
      </c>
      <c r="H202" s="160"/>
      <c r="I202" s="160"/>
      <c r="J202" s="160"/>
      <c r="K202" s="160"/>
      <c r="L202" s="160"/>
      <c r="M202" s="160"/>
      <c r="N202" s="160"/>
      <c r="O202" s="160"/>
      <c r="P202" s="160"/>
    </row>
    <row r="203" spans="1:16" ht="31.5">
      <c r="A203" s="160"/>
      <c r="B203" s="289" t="s">
        <v>596</v>
      </c>
      <c r="C203" s="106" t="s">
        <v>597</v>
      </c>
      <c r="D203" s="106" t="s">
        <v>508</v>
      </c>
      <c r="E203" s="106" t="s">
        <v>598</v>
      </c>
      <c r="F203" s="107" t="s">
        <v>599</v>
      </c>
      <c r="G203" s="108" t="s">
        <v>600</v>
      </c>
      <c r="H203" s="160"/>
      <c r="I203" s="160"/>
      <c r="J203" s="160"/>
      <c r="K203" s="160"/>
      <c r="L203" s="160"/>
      <c r="M203" s="160"/>
      <c r="N203" s="160"/>
      <c r="O203" s="160"/>
      <c r="P203" s="160"/>
    </row>
    <row r="204" spans="1:16" ht="15.75">
      <c r="A204" s="160"/>
      <c r="B204" s="851" t="s">
        <v>636</v>
      </c>
      <c r="C204" s="852"/>
      <c r="D204" s="852"/>
      <c r="E204" s="852"/>
      <c r="F204" s="852"/>
      <c r="G204" s="853"/>
      <c r="H204" s="160"/>
      <c r="I204" s="160"/>
      <c r="J204" s="160"/>
      <c r="K204" s="160"/>
      <c r="L204" s="160"/>
      <c r="M204" s="160"/>
      <c r="N204" s="160"/>
      <c r="O204" s="160"/>
      <c r="P204" s="160"/>
    </row>
    <row r="205" spans="1:16" ht="15.75">
      <c r="A205" s="160"/>
      <c r="B205" s="165">
        <v>5330</v>
      </c>
      <c r="C205" s="219" t="s">
        <v>670</v>
      </c>
      <c r="D205" s="220" t="s">
        <v>671</v>
      </c>
      <c r="E205" s="121">
        <v>0.04</v>
      </c>
      <c r="F205" s="282">
        <v>31.91</v>
      </c>
      <c r="G205" s="198">
        <f>TRUNC((E205*F205),2)</f>
        <v>1.27</v>
      </c>
      <c r="H205" s="160"/>
      <c r="I205" s="160"/>
      <c r="J205" s="160"/>
      <c r="K205" s="160"/>
      <c r="L205" s="160"/>
      <c r="M205" s="160"/>
      <c r="N205" s="160"/>
      <c r="O205" s="160"/>
      <c r="P205" s="160"/>
    </row>
    <row r="206" spans="1:16" ht="30.75">
      <c r="A206" s="160"/>
      <c r="B206" s="165">
        <v>7304</v>
      </c>
      <c r="C206" s="219" t="s">
        <v>672</v>
      </c>
      <c r="D206" s="220" t="s">
        <v>671</v>
      </c>
      <c r="E206" s="121">
        <v>0.36</v>
      </c>
      <c r="F206" s="282">
        <v>56.73</v>
      </c>
      <c r="G206" s="198">
        <f>TRUNC((E206*F206),2)</f>
        <v>20.420000000000002</v>
      </c>
      <c r="H206" s="160"/>
      <c r="I206" s="160"/>
      <c r="J206" s="160"/>
      <c r="K206" s="160"/>
      <c r="L206" s="160"/>
      <c r="M206" s="160"/>
      <c r="N206" s="160"/>
      <c r="O206" s="160"/>
      <c r="P206" s="160"/>
    </row>
    <row r="207" spans="1:16" ht="15.75">
      <c r="A207" s="160"/>
      <c r="B207" s="804" t="s">
        <v>601</v>
      </c>
      <c r="C207" s="805"/>
      <c r="D207" s="805"/>
      <c r="E207" s="805"/>
      <c r="F207" s="806"/>
      <c r="G207" s="290"/>
      <c r="H207" s="160"/>
      <c r="I207" s="160"/>
      <c r="J207" s="160"/>
      <c r="K207" s="160"/>
      <c r="L207" s="160"/>
      <c r="M207" s="160"/>
      <c r="N207" s="160"/>
      <c r="O207" s="160"/>
      <c r="P207" s="160"/>
    </row>
    <row r="208" spans="1:16" ht="30.75">
      <c r="A208" s="160"/>
      <c r="B208" s="165">
        <v>88310</v>
      </c>
      <c r="C208" s="219" t="s">
        <v>587</v>
      </c>
      <c r="D208" s="220" t="s">
        <v>578</v>
      </c>
      <c r="E208" s="122">
        <v>1</v>
      </c>
      <c r="F208" s="215">
        <v>25.56</v>
      </c>
      <c r="G208" s="198">
        <f>TRUNC((E208*F208),2)</f>
        <v>25.56</v>
      </c>
      <c r="H208" s="160"/>
      <c r="I208" s="160"/>
      <c r="J208" s="160"/>
      <c r="K208" s="160"/>
      <c r="L208" s="160"/>
      <c r="M208" s="160"/>
      <c r="N208" s="160"/>
      <c r="O208" s="160"/>
      <c r="P208" s="160"/>
    </row>
    <row r="209" spans="1:16" ht="31.5" thickBot="1">
      <c r="A209" s="160"/>
      <c r="B209" s="224">
        <v>88316</v>
      </c>
      <c r="C209" s="225" t="s">
        <v>588</v>
      </c>
      <c r="D209" s="226" t="s">
        <v>578</v>
      </c>
      <c r="E209" s="123">
        <v>0.5</v>
      </c>
      <c r="F209" s="182">
        <v>19.29</v>
      </c>
      <c r="G209" s="233">
        <f>TRUNC((E209*F209),2)</f>
        <v>9.64</v>
      </c>
      <c r="H209" s="160"/>
      <c r="I209" s="160"/>
      <c r="J209" s="160"/>
      <c r="K209" s="160"/>
      <c r="L209" s="160"/>
      <c r="M209" s="160"/>
      <c r="N209" s="160"/>
      <c r="O209" s="160"/>
      <c r="P209" s="160"/>
    </row>
    <row r="210" spans="1:16" ht="16.5" thickBot="1">
      <c r="A210" s="160"/>
      <c r="B210" s="873" t="s">
        <v>673</v>
      </c>
      <c r="C210" s="873"/>
      <c r="D210" s="873"/>
      <c r="E210" s="874"/>
      <c r="F210" s="192" t="s">
        <v>44</v>
      </c>
      <c r="G210" s="193">
        <f>SUM(G205:G209)</f>
        <v>56.89</v>
      </c>
      <c r="H210" s="160"/>
      <c r="I210" s="160"/>
      <c r="J210" s="160"/>
      <c r="K210" s="160"/>
      <c r="L210" s="160"/>
      <c r="M210" s="160"/>
      <c r="N210" s="160"/>
      <c r="O210" s="160"/>
      <c r="P210" s="160"/>
    </row>
    <row r="211" spans="1:16" ht="15.75" thickBot="1">
      <c r="A211" s="160"/>
      <c r="B211" s="286"/>
      <c r="C211" s="286"/>
      <c r="D211" s="287"/>
      <c r="E211" s="288"/>
      <c r="F211" s="278"/>
      <c r="G211" s="281"/>
      <c r="H211" s="160"/>
      <c r="I211" s="160"/>
      <c r="J211" s="160"/>
      <c r="K211" s="160"/>
      <c r="L211" s="160"/>
      <c r="M211" s="160"/>
      <c r="N211" s="160"/>
      <c r="O211" s="160"/>
      <c r="P211" s="160"/>
    </row>
    <row r="212" spans="1:16" ht="15.75">
      <c r="A212" s="160"/>
      <c r="B212" s="291" t="s">
        <v>674</v>
      </c>
      <c r="C212" s="813" t="s">
        <v>675</v>
      </c>
      <c r="D212" s="813"/>
      <c r="E212" s="813"/>
      <c r="F212" s="813"/>
      <c r="G212" s="232" t="s">
        <v>509</v>
      </c>
      <c r="H212" s="160"/>
      <c r="I212" s="160"/>
      <c r="J212" s="160"/>
      <c r="K212" s="160"/>
      <c r="L212" s="160"/>
      <c r="M212" s="160"/>
      <c r="N212" s="160"/>
      <c r="O212" s="160"/>
      <c r="P212" s="160"/>
    </row>
    <row r="213" spans="1:16" ht="31.5">
      <c r="A213" s="160"/>
      <c r="B213" s="289" t="s">
        <v>596</v>
      </c>
      <c r="C213" s="106" t="s">
        <v>597</v>
      </c>
      <c r="D213" s="106" t="s">
        <v>508</v>
      </c>
      <c r="E213" s="106" t="s">
        <v>598</v>
      </c>
      <c r="F213" s="107" t="s">
        <v>599</v>
      </c>
      <c r="G213" s="108" t="s">
        <v>600</v>
      </c>
      <c r="H213" s="160"/>
      <c r="I213" s="160"/>
      <c r="J213" s="160"/>
      <c r="K213" s="160"/>
      <c r="L213" s="160"/>
      <c r="M213" s="160"/>
      <c r="N213" s="160"/>
      <c r="O213" s="160"/>
      <c r="P213" s="160"/>
    </row>
    <row r="214" spans="1:16" ht="15.75">
      <c r="A214" s="160"/>
      <c r="B214" s="848" t="s">
        <v>605</v>
      </c>
      <c r="C214" s="849"/>
      <c r="D214" s="849"/>
      <c r="E214" s="849"/>
      <c r="F214" s="849"/>
      <c r="G214" s="850"/>
      <c r="H214" s="160"/>
      <c r="I214" s="160"/>
      <c r="J214" s="160"/>
      <c r="K214" s="160"/>
      <c r="L214" s="160"/>
      <c r="M214" s="160"/>
      <c r="N214" s="160"/>
      <c r="O214" s="160"/>
      <c r="P214" s="160"/>
    </row>
    <row r="215" spans="1:16" ht="60.75">
      <c r="A215" s="160"/>
      <c r="B215" s="165">
        <v>4491</v>
      </c>
      <c r="C215" s="219" t="s">
        <v>676</v>
      </c>
      <c r="D215" s="220" t="s">
        <v>655</v>
      </c>
      <c r="E215" s="221">
        <v>4</v>
      </c>
      <c r="F215" s="282">
        <v>8.44</v>
      </c>
      <c r="G215" s="198">
        <f t="shared" ref="G215:G221" si="7">TRUNC((E215*F215),2)</f>
        <v>33.76</v>
      </c>
      <c r="H215" s="160"/>
      <c r="I215" s="160"/>
      <c r="J215" s="160"/>
      <c r="K215" s="160"/>
      <c r="L215" s="160"/>
      <c r="M215" s="160"/>
      <c r="N215" s="160"/>
      <c r="O215" s="160"/>
      <c r="P215" s="160"/>
    </row>
    <row r="216" spans="1:16" ht="75.75">
      <c r="A216" s="160"/>
      <c r="B216" s="165">
        <v>4813</v>
      </c>
      <c r="C216" s="219" t="s">
        <v>677</v>
      </c>
      <c r="D216" s="220" t="s">
        <v>640</v>
      </c>
      <c r="E216" s="221">
        <v>1</v>
      </c>
      <c r="F216" s="282">
        <v>225</v>
      </c>
      <c r="G216" s="198">
        <f t="shared" si="7"/>
        <v>225</v>
      </c>
      <c r="H216" s="160"/>
      <c r="I216" s="160"/>
      <c r="J216" s="160"/>
      <c r="K216" s="160"/>
      <c r="L216" s="160"/>
      <c r="M216" s="160"/>
      <c r="N216" s="160"/>
      <c r="O216" s="160"/>
      <c r="P216" s="160"/>
    </row>
    <row r="217" spans="1:16" ht="60.75">
      <c r="A217" s="160"/>
      <c r="B217" s="165">
        <v>4417</v>
      </c>
      <c r="C217" s="219" t="s">
        <v>678</v>
      </c>
      <c r="D217" s="220" t="s">
        <v>655</v>
      </c>
      <c r="E217" s="221">
        <v>1</v>
      </c>
      <c r="F217" s="282">
        <v>4.84</v>
      </c>
      <c r="G217" s="198">
        <f t="shared" si="7"/>
        <v>4.84</v>
      </c>
      <c r="H217" s="160"/>
      <c r="I217" s="160"/>
      <c r="J217" s="160"/>
      <c r="K217" s="160"/>
      <c r="L217" s="160"/>
      <c r="M217" s="160"/>
      <c r="N217" s="160"/>
      <c r="O217" s="160"/>
      <c r="P217" s="160"/>
    </row>
    <row r="218" spans="1:16" ht="30.75">
      <c r="A218" s="160"/>
      <c r="B218" s="165">
        <v>5075</v>
      </c>
      <c r="C218" s="219" t="s">
        <v>646</v>
      </c>
      <c r="D218" s="220" t="s">
        <v>607</v>
      </c>
      <c r="E218" s="221">
        <v>0.15</v>
      </c>
      <c r="F218" s="282">
        <v>23.4</v>
      </c>
      <c r="G218" s="198">
        <f t="shared" si="7"/>
        <v>3.51</v>
      </c>
      <c r="H218" s="160"/>
      <c r="I218" s="160"/>
      <c r="J218" s="160"/>
      <c r="K218" s="160"/>
      <c r="L218" s="160"/>
      <c r="M218" s="160"/>
      <c r="N218" s="160"/>
      <c r="O218" s="160"/>
      <c r="P218" s="160"/>
    </row>
    <row r="219" spans="1:16" ht="15.75">
      <c r="A219" s="160"/>
      <c r="B219" s="801" t="s">
        <v>665</v>
      </c>
      <c r="C219" s="802"/>
      <c r="D219" s="802"/>
      <c r="E219" s="802"/>
      <c r="F219" s="803"/>
      <c r="G219" s="292"/>
      <c r="H219" s="160"/>
      <c r="I219" s="160"/>
      <c r="J219" s="160"/>
      <c r="K219" s="160"/>
      <c r="L219" s="160"/>
      <c r="M219" s="160"/>
      <c r="N219" s="160"/>
      <c r="O219" s="160"/>
      <c r="P219" s="160"/>
    </row>
    <row r="220" spans="1:16" ht="45.75">
      <c r="A220" s="160"/>
      <c r="B220" s="165">
        <v>88262</v>
      </c>
      <c r="C220" s="219" t="s">
        <v>679</v>
      </c>
      <c r="D220" s="220" t="s">
        <v>578</v>
      </c>
      <c r="E220" s="221">
        <v>1</v>
      </c>
      <c r="F220" s="282">
        <v>23.96</v>
      </c>
      <c r="G220" s="198">
        <f t="shared" si="7"/>
        <v>23.96</v>
      </c>
      <c r="H220" s="160"/>
      <c r="I220" s="160"/>
      <c r="J220" s="160"/>
      <c r="K220" s="160"/>
      <c r="L220" s="160"/>
      <c r="M220" s="160"/>
      <c r="N220" s="160"/>
      <c r="O220" s="160"/>
      <c r="P220" s="160"/>
    </row>
    <row r="221" spans="1:16" ht="31.5" thickBot="1">
      <c r="A221" s="160"/>
      <c r="B221" s="224">
        <v>88316</v>
      </c>
      <c r="C221" s="225" t="s">
        <v>588</v>
      </c>
      <c r="D221" s="226" t="s">
        <v>578</v>
      </c>
      <c r="E221" s="227">
        <v>2</v>
      </c>
      <c r="F221" s="182">
        <v>19.29</v>
      </c>
      <c r="G221" s="233">
        <f t="shared" si="7"/>
        <v>38.58</v>
      </c>
      <c r="H221" s="160"/>
      <c r="I221" s="160"/>
      <c r="J221" s="160"/>
      <c r="K221" s="160"/>
      <c r="L221" s="160"/>
      <c r="M221" s="160"/>
      <c r="N221" s="160"/>
      <c r="O221" s="160"/>
      <c r="P221" s="160"/>
    </row>
    <row r="222" spans="1:16" ht="16.5" thickBot="1">
      <c r="A222" s="160"/>
      <c r="B222" s="830" t="s">
        <v>680</v>
      </c>
      <c r="C222" s="830"/>
      <c r="D222" s="830"/>
      <c r="E222" s="831"/>
      <c r="F222" s="192" t="s">
        <v>614</v>
      </c>
      <c r="G222" s="193">
        <f>SUM(G215:G221)</f>
        <v>329.64999999999992</v>
      </c>
      <c r="H222" s="160"/>
      <c r="I222" s="160"/>
      <c r="J222" s="160"/>
      <c r="K222" s="160"/>
      <c r="L222" s="160"/>
      <c r="M222" s="160"/>
      <c r="N222" s="160"/>
      <c r="O222" s="160"/>
      <c r="P222" s="160"/>
    </row>
    <row r="223" spans="1:16">
      <c r="A223" s="160"/>
      <c r="B223" s="160"/>
      <c r="C223" s="160"/>
      <c r="D223" s="160"/>
      <c r="E223" s="160"/>
      <c r="F223" s="160"/>
      <c r="G223" s="160"/>
      <c r="H223" s="160"/>
      <c r="I223" s="160"/>
      <c r="J223" s="160"/>
      <c r="K223" s="160"/>
      <c r="L223" s="160"/>
      <c r="M223" s="160"/>
      <c r="N223" s="160"/>
      <c r="O223" s="160"/>
      <c r="P223" s="160"/>
    </row>
    <row r="224" spans="1:16">
      <c r="A224" s="160"/>
      <c r="B224" s="160"/>
      <c r="C224" s="160"/>
      <c r="D224" s="160"/>
      <c r="E224" s="160"/>
      <c r="F224" s="160"/>
      <c r="G224" s="160"/>
      <c r="H224" s="160"/>
      <c r="I224" s="160"/>
      <c r="J224" s="160"/>
      <c r="K224" s="160"/>
      <c r="L224" s="160"/>
      <c r="M224" s="160"/>
      <c r="N224" s="160"/>
      <c r="O224" s="160"/>
      <c r="P224" s="160"/>
    </row>
    <row r="225" spans="1:16" ht="15.75" thickBot="1">
      <c r="A225" s="160"/>
      <c r="B225" s="160"/>
      <c r="C225" s="160"/>
      <c r="D225" s="160"/>
      <c r="E225" s="160"/>
      <c r="F225" s="160"/>
      <c r="G225" s="160"/>
      <c r="H225" s="160"/>
      <c r="I225" s="160"/>
      <c r="J225" s="160"/>
      <c r="K225" s="160"/>
      <c r="L225" s="160"/>
      <c r="M225" s="160"/>
      <c r="N225" s="160"/>
      <c r="O225" s="160"/>
      <c r="P225" s="160"/>
    </row>
    <row r="226" spans="1:16" ht="15.75">
      <c r="A226" s="160"/>
      <c r="B226" s="168" t="s">
        <v>525</v>
      </c>
      <c r="C226" s="813" t="s">
        <v>104</v>
      </c>
      <c r="D226" s="814"/>
      <c r="E226" s="814"/>
      <c r="F226" s="814"/>
      <c r="G226" s="293" t="s">
        <v>508</v>
      </c>
      <c r="H226" s="160"/>
      <c r="I226" s="160"/>
      <c r="J226" s="160"/>
      <c r="K226" s="160"/>
      <c r="L226" s="160"/>
      <c r="M226" s="160"/>
      <c r="N226" s="160"/>
      <c r="O226" s="160"/>
      <c r="P226" s="160"/>
    </row>
    <row r="227" spans="1:16" ht="31.5">
      <c r="A227" s="160"/>
      <c r="B227" s="218" t="s">
        <v>596</v>
      </c>
      <c r="C227" s="124" t="s">
        <v>597</v>
      </c>
      <c r="D227" s="124" t="s">
        <v>508</v>
      </c>
      <c r="E227" s="124" t="s">
        <v>598</v>
      </c>
      <c r="F227" s="125" t="s">
        <v>599</v>
      </c>
      <c r="G227" s="126" t="s">
        <v>600</v>
      </c>
      <c r="H227" s="160"/>
      <c r="I227" s="160"/>
      <c r="J227" s="160"/>
      <c r="K227" s="160"/>
      <c r="L227" s="160"/>
      <c r="M227" s="160"/>
      <c r="N227" s="160"/>
      <c r="O227" s="160"/>
      <c r="P227" s="160"/>
    </row>
    <row r="228" spans="1:16" ht="15.75">
      <c r="A228" s="160"/>
      <c r="B228" s="857" t="s">
        <v>605</v>
      </c>
      <c r="C228" s="858"/>
      <c r="D228" s="858"/>
      <c r="E228" s="858"/>
      <c r="F228" s="858"/>
      <c r="G228" s="859"/>
      <c r="H228" s="160"/>
      <c r="I228" s="160"/>
      <c r="J228" s="160"/>
      <c r="K228" s="160"/>
      <c r="L228" s="160"/>
      <c r="M228" s="160"/>
      <c r="N228" s="160"/>
      <c r="O228" s="160"/>
      <c r="P228" s="160"/>
    </row>
    <row r="229" spans="1:16" ht="60">
      <c r="A229" s="160"/>
      <c r="B229" s="294">
        <v>816</v>
      </c>
      <c r="C229" s="295" t="s">
        <v>681</v>
      </c>
      <c r="D229" s="296" t="s">
        <v>643</v>
      </c>
      <c r="E229" s="297">
        <v>1</v>
      </c>
      <c r="F229" s="282">
        <v>12.82</v>
      </c>
      <c r="G229" s="198">
        <f t="shared" ref="G229:G234" si="8">TRUNC((E229*F229),2)</f>
        <v>12.82</v>
      </c>
      <c r="H229" s="160"/>
      <c r="I229" s="160"/>
      <c r="J229" s="160"/>
      <c r="K229" s="160"/>
      <c r="L229" s="160"/>
      <c r="M229" s="160"/>
      <c r="N229" s="160"/>
      <c r="O229" s="160"/>
      <c r="P229" s="160"/>
    </row>
    <row r="230" spans="1:16" ht="30">
      <c r="A230" s="160"/>
      <c r="B230" s="294">
        <v>20083</v>
      </c>
      <c r="C230" s="295" t="s">
        <v>682</v>
      </c>
      <c r="D230" s="296" t="s">
        <v>643</v>
      </c>
      <c r="E230" s="297">
        <v>1.9E-2</v>
      </c>
      <c r="F230" s="282">
        <v>86.3</v>
      </c>
      <c r="G230" s="198">
        <f t="shared" si="8"/>
        <v>1.63</v>
      </c>
      <c r="H230" s="160"/>
      <c r="I230" s="160"/>
      <c r="J230" s="160"/>
      <c r="K230" s="160"/>
      <c r="L230" s="160"/>
      <c r="M230" s="160"/>
      <c r="N230" s="160"/>
      <c r="O230" s="160"/>
      <c r="P230" s="160"/>
    </row>
    <row r="231" spans="1:16" ht="30">
      <c r="A231" s="160"/>
      <c r="B231" s="294">
        <v>122</v>
      </c>
      <c r="C231" s="295" t="s">
        <v>683</v>
      </c>
      <c r="D231" s="296" t="s">
        <v>643</v>
      </c>
      <c r="E231" s="297">
        <v>1.2999999999999999E-2</v>
      </c>
      <c r="F231" s="282">
        <v>76.17</v>
      </c>
      <c r="G231" s="198">
        <f t="shared" si="8"/>
        <v>0.99</v>
      </c>
      <c r="H231" s="160"/>
      <c r="I231" s="160"/>
      <c r="J231" s="160"/>
      <c r="K231" s="160"/>
      <c r="L231" s="160"/>
      <c r="M231" s="160"/>
      <c r="N231" s="160"/>
      <c r="O231" s="160"/>
      <c r="P231" s="160"/>
    </row>
    <row r="232" spans="1:16" ht="15.75">
      <c r="A232" s="160"/>
      <c r="B232" s="822" t="s">
        <v>611</v>
      </c>
      <c r="C232" s="823"/>
      <c r="D232" s="823"/>
      <c r="E232" s="823"/>
      <c r="F232" s="824"/>
      <c r="G232" s="298"/>
      <c r="H232" s="160"/>
      <c r="I232" s="160"/>
      <c r="J232" s="160"/>
      <c r="K232" s="160"/>
      <c r="L232" s="160"/>
      <c r="M232" s="160"/>
      <c r="N232" s="160"/>
      <c r="O232" s="160"/>
      <c r="P232" s="160"/>
    </row>
    <row r="233" spans="1:16" ht="60">
      <c r="A233" s="160"/>
      <c r="B233" s="294">
        <v>88248</v>
      </c>
      <c r="C233" s="295" t="s">
        <v>571</v>
      </c>
      <c r="D233" s="296" t="s">
        <v>578</v>
      </c>
      <c r="E233" s="299">
        <v>0.14000000000000001</v>
      </c>
      <c r="F233" s="282">
        <v>19.89</v>
      </c>
      <c r="G233" s="198">
        <f t="shared" si="8"/>
        <v>2.78</v>
      </c>
      <c r="H233" s="160"/>
      <c r="I233" s="160"/>
      <c r="J233" s="160"/>
      <c r="K233" s="160"/>
      <c r="L233" s="160"/>
      <c r="M233" s="160"/>
      <c r="N233" s="160"/>
      <c r="O233" s="160"/>
      <c r="P233" s="160"/>
    </row>
    <row r="234" spans="1:16" ht="45.75" thickBot="1">
      <c r="A234" s="160"/>
      <c r="B234" s="300">
        <v>88267</v>
      </c>
      <c r="C234" s="301" t="s">
        <v>581</v>
      </c>
      <c r="D234" s="302" t="s">
        <v>578</v>
      </c>
      <c r="E234" s="303">
        <v>0.14000000000000001</v>
      </c>
      <c r="F234" s="304">
        <v>24.24</v>
      </c>
      <c r="G234" s="233">
        <f t="shared" si="8"/>
        <v>3.39</v>
      </c>
      <c r="H234" s="160"/>
      <c r="I234" s="160"/>
      <c r="J234" s="160"/>
      <c r="K234" s="160"/>
      <c r="L234" s="160"/>
      <c r="M234" s="160"/>
      <c r="N234" s="160"/>
      <c r="O234" s="160"/>
      <c r="P234" s="160"/>
    </row>
    <row r="235" spans="1:16" ht="16.5" thickBot="1">
      <c r="A235" s="160"/>
      <c r="B235" s="305" t="s">
        <v>684</v>
      </c>
      <c r="C235" s="305"/>
      <c r="D235" s="305"/>
      <c r="E235" s="306"/>
      <c r="F235" s="192" t="s">
        <v>614</v>
      </c>
      <c r="G235" s="193">
        <f>SUM(G229:G234)</f>
        <v>21.61</v>
      </c>
      <c r="H235" s="160"/>
      <c r="I235" s="160"/>
      <c r="J235" s="160"/>
      <c r="K235" s="160"/>
      <c r="L235" s="160"/>
      <c r="M235" s="160"/>
      <c r="N235" s="160"/>
      <c r="O235" s="160"/>
      <c r="P235" s="160"/>
    </row>
    <row r="236" spans="1:16" ht="15.75">
      <c r="A236" s="160"/>
      <c r="B236" s="860" t="s">
        <v>685</v>
      </c>
      <c r="C236" s="860"/>
      <c r="D236" s="860"/>
      <c r="E236" s="860"/>
      <c r="F236" s="860"/>
      <c r="G236" s="860"/>
      <c r="H236" s="160"/>
      <c r="I236" s="160"/>
      <c r="J236" s="160"/>
      <c r="K236" s="160"/>
      <c r="L236" s="160"/>
      <c r="M236" s="160"/>
      <c r="N236" s="160"/>
      <c r="O236" s="160"/>
      <c r="P236" s="160"/>
    </row>
    <row r="237" spans="1:16" ht="15.75">
      <c r="A237" s="160"/>
      <c r="B237" s="872" t="s">
        <v>686</v>
      </c>
      <c r="C237" s="872"/>
      <c r="D237" s="872"/>
      <c r="E237" s="872"/>
      <c r="F237" s="872"/>
      <c r="G237" s="872"/>
      <c r="H237" s="160"/>
      <c r="I237" s="160"/>
      <c r="J237" s="160"/>
      <c r="K237" s="160"/>
      <c r="L237" s="160"/>
      <c r="M237" s="160"/>
      <c r="N237" s="160"/>
      <c r="O237" s="160"/>
      <c r="P237" s="160"/>
    </row>
    <row r="238" spans="1:16" ht="16.5" thickBot="1">
      <c r="A238" s="160"/>
      <c r="B238" s="307"/>
      <c r="C238" s="307"/>
      <c r="D238" s="307"/>
      <c r="E238" s="307"/>
      <c r="F238" s="307"/>
      <c r="G238" s="307"/>
      <c r="H238" s="160"/>
      <c r="I238" s="160"/>
      <c r="J238" s="160"/>
      <c r="K238" s="160"/>
      <c r="L238" s="160"/>
      <c r="M238" s="160"/>
      <c r="N238" s="160"/>
      <c r="O238" s="160"/>
      <c r="P238" s="160"/>
    </row>
    <row r="239" spans="1:16" ht="15.75">
      <c r="A239" s="160"/>
      <c r="B239" s="168" t="s">
        <v>524</v>
      </c>
      <c r="C239" s="813" t="s">
        <v>100</v>
      </c>
      <c r="D239" s="814"/>
      <c r="E239" s="814"/>
      <c r="F239" s="814"/>
      <c r="G239" s="293" t="s">
        <v>508</v>
      </c>
      <c r="H239" s="160"/>
      <c r="I239" s="160"/>
      <c r="J239" s="160"/>
      <c r="K239" s="160"/>
      <c r="L239" s="160"/>
      <c r="M239" s="160"/>
      <c r="N239" s="160"/>
      <c r="O239" s="160"/>
      <c r="P239" s="160"/>
    </row>
    <row r="240" spans="1:16" ht="31.5">
      <c r="A240" s="160"/>
      <c r="B240" s="218" t="s">
        <v>596</v>
      </c>
      <c r="C240" s="124" t="s">
        <v>597</v>
      </c>
      <c r="D240" s="124" t="s">
        <v>508</v>
      </c>
      <c r="E240" s="124" t="s">
        <v>598</v>
      </c>
      <c r="F240" s="125" t="s">
        <v>599</v>
      </c>
      <c r="G240" s="126" t="s">
        <v>600</v>
      </c>
      <c r="H240" s="160"/>
      <c r="I240" s="160"/>
      <c r="J240" s="160"/>
      <c r="K240" s="160"/>
      <c r="L240" s="160"/>
      <c r="M240" s="160"/>
      <c r="N240" s="160"/>
      <c r="O240" s="160"/>
      <c r="P240" s="160"/>
    </row>
    <row r="241" spans="1:16" ht="15.75">
      <c r="A241" s="160"/>
      <c r="B241" s="857" t="s">
        <v>605</v>
      </c>
      <c r="C241" s="858"/>
      <c r="D241" s="858"/>
      <c r="E241" s="858"/>
      <c r="F241" s="858"/>
      <c r="G241" s="859"/>
      <c r="H241" s="160"/>
      <c r="I241" s="160"/>
      <c r="J241" s="160"/>
      <c r="K241" s="160"/>
      <c r="L241" s="160"/>
      <c r="M241" s="160"/>
      <c r="N241" s="160"/>
      <c r="O241" s="160"/>
      <c r="P241" s="160"/>
    </row>
    <row r="242" spans="1:16" ht="45">
      <c r="A242" s="160"/>
      <c r="B242" s="294">
        <v>34640</v>
      </c>
      <c r="C242" s="295" t="s">
        <v>687</v>
      </c>
      <c r="D242" s="296" t="s">
        <v>643</v>
      </c>
      <c r="E242" s="299">
        <v>1</v>
      </c>
      <c r="F242" s="282">
        <v>1014.96</v>
      </c>
      <c r="G242" s="198">
        <f>TRUNC((E242*F242),2)</f>
        <v>1014.96</v>
      </c>
      <c r="H242" s="160"/>
      <c r="I242" s="160"/>
      <c r="J242" s="160"/>
      <c r="K242" s="160"/>
      <c r="L242" s="160"/>
      <c r="M242" s="160"/>
      <c r="N242" s="160"/>
      <c r="O242" s="160"/>
      <c r="P242" s="160"/>
    </row>
    <row r="243" spans="1:16" ht="15.75">
      <c r="A243" s="160"/>
      <c r="B243" s="822" t="s">
        <v>611</v>
      </c>
      <c r="C243" s="823"/>
      <c r="D243" s="823"/>
      <c r="E243" s="823"/>
      <c r="F243" s="824"/>
      <c r="G243" s="298"/>
      <c r="H243" s="160"/>
      <c r="I243" s="160"/>
      <c r="J243" s="160"/>
      <c r="K243" s="160"/>
      <c r="L243" s="160"/>
      <c r="M243" s="160"/>
      <c r="N243" s="160"/>
      <c r="O243" s="160"/>
      <c r="P243" s="160"/>
    </row>
    <row r="244" spans="1:16" ht="30.75" thickBot="1">
      <c r="A244" s="160"/>
      <c r="B244" s="300">
        <v>88316</v>
      </c>
      <c r="C244" s="301" t="s">
        <v>588</v>
      </c>
      <c r="D244" s="302" t="s">
        <v>578</v>
      </c>
      <c r="E244" s="303">
        <v>0.7</v>
      </c>
      <c r="F244" s="182">
        <v>19.29</v>
      </c>
      <c r="G244" s="233">
        <f>TRUNC((E244*F244),2)</f>
        <v>13.5</v>
      </c>
      <c r="H244" s="160"/>
      <c r="I244" s="160"/>
      <c r="J244" s="160"/>
      <c r="K244" s="160"/>
      <c r="L244" s="160"/>
      <c r="M244" s="160"/>
      <c r="N244" s="160"/>
      <c r="O244" s="160"/>
      <c r="P244" s="160"/>
    </row>
    <row r="245" spans="1:16" ht="16.5" thickBot="1">
      <c r="A245" s="160"/>
      <c r="B245" s="305" t="s">
        <v>688</v>
      </c>
      <c r="C245" s="305"/>
      <c r="D245" s="305"/>
      <c r="E245" s="305"/>
      <c r="F245" s="192" t="s">
        <v>614</v>
      </c>
      <c r="G245" s="193">
        <f>SUM(G242:G244)</f>
        <v>1028.46</v>
      </c>
      <c r="H245" s="160"/>
      <c r="I245" s="160"/>
      <c r="J245" s="160"/>
      <c r="K245" s="160"/>
      <c r="L245" s="160"/>
      <c r="M245" s="160"/>
      <c r="N245" s="160"/>
      <c r="O245" s="160"/>
      <c r="P245" s="160"/>
    </row>
    <row r="246" spans="1:16" ht="16.5" thickBot="1">
      <c r="A246" s="160"/>
      <c r="B246" s="307"/>
      <c r="C246" s="307"/>
      <c r="D246" s="307"/>
      <c r="E246" s="307"/>
      <c r="F246" s="307"/>
      <c r="G246" s="307"/>
      <c r="H246" s="160"/>
      <c r="I246" s="160"/>
      <c r="J246" s="160"/>
      <c r="K246" s="160"/>
      <c r="L246" s="160"/>
      <c r="M246" s="160"/>
      <c r="N246" s="160"/>
      <c r="O246" s="160"/>
      <c r="P246" s="160"/>
    </row>
    <row r="247" spans="1:16" ht="15.75">
      <c r="A247" s="160"/>
      <c r="B247" s="168" t="s">
        <v>526</v>
      </c>
      <c r="C247" s="813" t="s">
        <v>111</v>
      </c>
      <c r="D247" s="814"/>
      <c r="E247" s="814"/>
      <c r="F247" s="814"/>
      <c r="G247" s="293" t="s">
        <v>508</v>
      </c>
      <c r="H247" s="160"/>
      <c r="I247" s="160"/>
      <c r="J247" s="160"/>
      <c r="K247" s="160"/>
      <c r="L247" s="160"/>
      <c r="M247" s="160"/>
      <c r="N247" s="160"/>
      <c r="O247" s="160"/>
      <c r="P247" s="160"/>
    </row>
    <row r="248" spans="1:16" ht="31.5">
      <c r="A248" s="160"/>
      <c r="B248" s="218" t="s">
        <v>596</v>
      </c>
      <c r="C248" s="124" t="s">
        <v>597</v>
      </c>
      <c r="D248" s="124" t="s">
        <v>508</v>
      </c>
      <c r="E248" s="124" t="s">
        <v>598</v>
      </c>
      <c r="F248" s="125" t="s">
        <v>599</v>
      </c>
      <c r="G248" s="126" t="s">
        <v>600</v>
      </c>
      <c r="H248" s="160"/>
      <c r="I248" s="160"/>
      <c r="J248" s="160"/>
      <c r="K248" s="160"/>
      <c r="L248" s="160"/>
      <c r="M248" s="160"/>
      <c r="N248" s="160"/>
      <c r="O248" s="160"/>
      <c r="P248" s="160"/>
    </row>
    <row r="249" spans="1:16" ht="15.75">
      <c r="A249" s="160"/>
      <c r="B249" s="857" t="s">
        <v>605</v>
      </c>
      <c r="C249" s="858"/>
      <c r="D249" s="858"/>
      <c r="E249" s="858"/>
      <c r="F249" s="858"/>
      <c r="G249" s="859"/>
      <c r="H249" s="160"/>
      <c r="I249" s="160"/>
      <c r="J249" s="160"/>
      <c r="K249" s="160"/>
      <c r="L249" s="160"/>
      <c r="M249" s="160"/>
      <c r="N249" s="160"/>
      <c r="O249" s="160"/>
      <c r="P249" s="160"/>
    </row>
    <row r="250" spans="1:16" ht="45">
      <c r="A250" s="160"/>
      <c r="B250" s="294">
        <v>377</v>
      </c>
      <c r="C250" s="295" t="s">
        <v>689</v>
      </c>
      <c r="D250" s="296" t="s">
        <v>643</v>
      </c>
      <c r="E250" s="299">
        <v>1</v>
      </c>
      <c r="F250" s="282">
        <v>39.9</v>
      </c>
      <c r="G250" s="198">
        <f>TRUNC((E250*F250),2)</f>
        <v>39.9</v>
      </c>
      <c r="H250" s="160"/>
      <c r="I250" s="160"/>
      <c r="J250" s="160"/>
      <c r="K250" s="160"/>
      <c r="L250" s="160"/>
      <c r="M250" s="160"/>
      <c r="N250" s="160"/>
      <c r="O250" s="160"/>
      <c r="P250" s="160"/>
    </row>
    <row r="251" spans="1:16" ht="15.75">
      <c r="A251" s="160"/>
      <c r="B251" s="822" t="s">
        <v>611</v>
      </c>
      <c r="C251" s="823"/>
      <c r="D251" s="823"/>
      <c r="E251" s="823"/>
      <c r="F251" s="824"/>
      <c r="G251" s="298"/>
      <c r="H251" s="160"/>
      <c r="I251" s="160"/>
      <c r="J251" s="160"/>
      <c r="K251" s="160"/>
      <c r="L251" s="160"/>
      <c r="M251" s="160"/>
      <c r="N251" s="160"/>
      <c r="O251" s="160"/>
      <c r="P251" s="160"/>
    </row>
    <row r="252" spans="1:16" ht="30.75" thickBot="1">
      <c r="A252" s="160"/>
      <c r="B252" s="300">
        <v>88316</v>
      </c>
      <c r="C252" s="301" t="s">
        <v>588</v>
      </c>
      <c r="D252" s="302" t="s">
        <v>578</v>
      </c>
      <c r="E252" s="303">
        <v>0.1</v>
      </c>
      <c r="F252" s="182">
        <v>19.29</v>
      </c>
      <c r="G252" s="233">
        <f>TRUNC((E252*F252),2)</f>
        <v>1.92</v>
      </c>
      <c r="H252" s="160"/>
      <c r="I252" s="160"/>
      <c r="J252" s="160"/>
      <c r="K252" s="160"/>
      <c r="L252" s="160"/>
      <c r="M252" s="160"/>
      <c r="N252" s="160"/>
      <c r="O252" s="160"/>
      <c r="P252" s="160"/>
    </row>
    <row r="253" spans="1:16" ht="16.5" thickBot="1">
      <c r="A253" s="160"/>
      <c r="B253" s="308" t="s">
        <v>690</v>
      </c>
      <c r="C253" s="309"/>
      <c r="D253" s="309"/>
      <c r="E253" s="309"/>
      <c r="F253" s="192" t="s">
        <v>614</v>
      </c>
      <c r="G253" s="193">
        <f>SUM(G250:G252)</f>
        <v>41.82</v>
      </c>
      <c r="H253" s="160"/>
      <c r="I253" s="160"/>
      <c r="J253" s="160"/>
      <c r="K253" s="160"/>
      <c r="L253" s="160"/>
      <c r="M253" s="160"/>
      <c r="N253" s="160"/>
      <c r="O253" s="160"/>
      <c r="P253" s="160"/>
    </row>
    <row r="254" spans="1:16" ht="16.5" thickBot="1">
      <c r="A254" s="160"/>
      <c r="B254" s="307"/>
      <c r="C254" s="307"/>
      <c r="D254" s="307"/>
      <c r="E254" s="307"/>
      <c r="F254" s="307"/>
      <c r="G254" s="307"/>
      <c r="H254" s="160"/>
      <c r="I254" s="160"/>
      <c r="J254" s="160"/>
      <c r="K254" s="160"/>
      <c r="L254" s="160"/>
      <c r="M254" s="160"/>
      <c r="N254" s="160"/>
      <c r="O254" s="160"/>
      <c r="P254" s="160"/>
    </row>
    <row r="255" spans="1:16" ht="15.75">
      <c r="A255" s="160"/>
      <c r="B255" s="168" t="s">
        <v>528</v>
      </c>
      <c r="C255" s="813" t="s">
        <v>117</v>
      </c>
      <c r="D255" s="813"/>
      <c r="E255" s="814"/>
      <c r="F255" s="814"/>
      <c r="G255" s="293" t="s">
        <v>509</v>
      </c>
      <c r="H255" s="160"/>
      <c r="I255" s="160"/>
      <c r="J255" s="160"/>
      <c r="K255" s="160"/>
      <c r="L255" s="160"/>
      <c r="M255" s="160"/>
      <c r="N255" s="160"/>
      <c r="O255" s="160"/>
      <c r="P255" s="160"/>
    </row>
    <row r="256" spans="1:16" ht="31.5">
      <c r="A256" s="160"/>
      <c r="B256" s="218" t="s">
        <v>596</v>
      </c>
      <c r="C256" s="124" t="s">
        <v>597</v>
      </c>
      <c r="D256" s="124" t="s">
        <v>508</v>
      </c>
      <c r="E256" s="124" t="s">
        <v>598</v>
      </c>
      <c r="F256" s="125" t="s">
        <v>599</v>
      </c>
      <c r="G256" s="126" t="s">
        <v>600</v>
      </c>
      <c r="H256" s="160"/>
      <c r="I256" s="160"/>
      <c r="J256" s="160"/>
      <c r="K256" s="160"/>
      <c r="L256" s="160"/>
      <c r="M256" s="160"/>
      <c r="N256" s="160"/>
      <c r="O256" s="160"/>
      <c r="P256" s="160"/>
    </row>
    <row r="257" spans="1:16" ht="15.75">
      <c r="A257" s="160"/>
      <c r="B257" s="857" t="s">
        <v>605</v>
      </c>
      <c r="C257" s="858"/>
      <c r="D257" s="858"/>
      <c r="E257" s="858"/>
      <c r="F257" s="858"/>
      <c r="G257" s="859"/>
      <c r="H257" s="160"/>
      <c r="I257" s="160"/>
      <c r="J257" s="160"/>
      <c r="K257" s="160"/>
      <c r="L257" s="160"/>
      <c r="M257" s="160"/>
      <c r="N257" s="160"/>
      <c r="O257" s="160"/>
      <c r="P257" s="160"/>
    </row>
    <row r="258" spans="1:16" ht="90">
      <c r="A258" s="160"/>
      <c r="B258" s="294">
        <v>11795</v>
      </c>
      <c r="C258" s="295" t="s">
        <v>691</v>
      </c>
      <c r="D258" s="296" t="s">
        <v>640</v>
      </c>
      <c r="E258" s="310">
        <v>1</v>
      </c>
      <c r="F258" s="282">
        <v>830.18</v>
      </c>
      <c r="G258" s="198">
        <f>TRUNC((E258*F258),2)</f>
        <v>830.18</v>
      </c>
      <c r="H258" s="160"/>
      <c r="I258" s="160"/>
      <c r="J258" s="160"/>
      <c r="K258" s="160"/>
      <c r="L258" s="160"/>
      <c r="M258" s="160"/>
      <c r="N258" s="160"/>
      <c r="O258" s="160"/>
      <c r="P258" s="160"/>
    </row>
    <row r="259" spans="1:16" ht="60">
      <c r="A259" s="160"/>
      <c r="B259" s="311">
        <v>367</v>
      </c>
      <c r="C259" s="295" t="s">
        <v>692</v>
      </c>
      <c r="D259" s="296" t="s">
        <v>659</v>
      </c>
      <c r="E259" s="312">
        <v>8.0000000000000002E-3</v>
      </c>
      <c r="F259" s="282">
        <v>129.62</v>
      </c>
      <c r="G259" s="198">
        <f>TRUNC((E259*F259),2)</f>
        <v>1.03</v>
      </c>
      <c r="H259" s="160"/>
      <c r="I259" s="160"/>
      <c r="J259" s="160"/>
      <c r="K259" s="160"/>
      <c r="L259" s="160"/>
      <c r="M259" s="160"/>
      <c r="N259" s="160"/>
      <c r="O259" s="160"/>
      <c r="P259" s="160"/>
    </row>
    <row r="260" spans="1:16" ht="30">
      <c r="A260" s="160"/>
      <c r="B260" s="311">
        <v>1379</v>
      </c>
      <c r="C260" s="295" t="s">
        <v>660</v>
      </c>
      <c r="D260" s="296" t="s">
        <v>607</v>
      </c>
      <c r="E260" s="310">
        <v>3.2</v>
      </c>
      <c r="F260" s="282">
        <v>0.92</v>
      </c>
      <c r="G260" s="198">
        <f>TRUNC((E260*F260),2)</f>
        <v>2.94</v>
      </c>
      <c r="H260" s="160"/>
      <c r="I260" s="160"/>
      <c r="J260" s="160"/>
      <c r="K260" s="160"/>
      <c r="L260" s="160"/>
      <c r="M260" s="160"/>
      <c r="N260" s="160"/>
      <c r="O260" s="160"/>
      <c r="P260" s="160"/>
    </row>
    <row r="261" spans="1:16" ht="15.75">
      <c r="A261" s="160"/>
      <c r="B261" s="822" t="s">
        <v>611</v>
      </c>
      <c r="C261" s="823"/>
      <c r="D261" s="823"/>
      <c r="E261" s="823"/>
      <c r="F261" s="824"/>
      <c r="G261" s="298"/>
      <c r="H261" s="160"/>
      <c r="I261" s="160"/>
      <c r="J261" s="160"/>
      <c r="K261" s="160"/>
      <c r="L261" s="160"/>
      <c r="M261" s="160"/>
      <c r="N261" s="160"/>
      <c r="O261" s="160"/>
      <c r="P261" s="160"/>
    </row>
    <row r="262" spans="1:16" ht="30">
      <c r="A262" s="160"/>
      <c r="B262" s="177">
        <v>88316</v>
      </c>
      <c r="C262" s="295" t="s">
        <v>588</v>
      </c>
      <c r="D262" s="296" t="s">
        <v>578</v>
      </c>
      <c r="E262" s="299">
        <v>2</v>
      </c>
      <c r="F262" s="182">
        <v>19.29</v>
      </c>
      <c r="G262" s="198">
        <f>TRUNC((E262*F262),2)</f>
        <v>38.58</v>
      </c>
      <c r="H262" s="160"/>
      <c r="I262" s="160"/>
      <c r="J262" s="160"/>
      <c r="K262" s="160"/>
      <c r="L262" s="160"/>
      <c r="M262" s="160"/>
      <c r="N262" s="160"/>
      <c r="O262" s="160"/>
      <c r="P262" s="160"/>
    </row>
    <row r="263" spans="1:16" ht="30.75" thickBot="1">
      <c r="A263" s="160"/>
      <c r="B263" s="313">
        <v>88309</v>
      </c>
      <c r="C263" s="301" t="s">
        <v>612</v>
      </c>
      <c r="D263" s="302" t="s">
        <v>578</v>
      </c>
      <c r="E263" s="303">
        <v>1.2</v>
      </c>
      <c r="F263" s="304">
        <v>24.33</v>
      </c>
      <c r="G263" s="233">
        <f>TRUNC((E263*F263),2)</f>
        <v>29.19</v>
      </c>
      <c r="H263" s="160"/>
      <c r="I263" s="160"/>
      <c r="J263" s="160"/>
      <c r="K263" s="160"/>
      <c r="L263" s="160"/>
      <c r="M263" s="160"/>
      <c r="N263" s="160"/>
      <c r="O263" s="160"/>
      <c r="P263" s="160"/>
    </row>
    <row r="264" spans="1:16" ht="16.5" thickBot="1">
      <c r="A264" s="160"/>
      <c r="B264" s="308" t="s">
        <v>693</v>
      </c>
      <c r="C264" s="308"/>
      <c r="D264" s="308"/>
      <c r="E264" s="308"/>
      <c r="F264" s="192" t="s">
        <v>614</v>
      </c>
      <c r="G264" s="193">
        <f>SUM(G258:G263)</f>
        <v>901.92000000000007</v>
      </c>
      <c r="H264" s="160"/>
      <c r="I264" s="160"/>
      <c r="J264" s="160"/>
      <c r="K264" s="160"/>
      <c r="L264" s="160"/>
      <c r="M264" s="160"/>
      <c r="N264" s="160"/>
      <c r="O264" s="160"/>
      <c r="P264" s="160"/>
    </row>
    <row r="265" spans="1:16" ht="16.5" thickBot="1">
      <c r="A265" s="160"/>
      <c r="B265" s="307"/>
      <c r="C265" s="307"/>
      <c r="D265" s="307"/>
      <c r="E265" s="307"/>
      <c r="F265" s="307"/>
      <c r="G265" s="307"/>
      <c r="H265" s="160"/>
      <c r="I265" s="160"/>
      <c r="J265" s="160"/>
      <c r="K265" s="160"/>
      <c r="L265" s="160"/>
      <c r="M265" s="160"/>
      <c r="N265" s="160"/>
      <c r="O265" s="160"/>
      <c r="P265" s="160"/>
    </row>
    <row r="266" spans="1:16" ht="15.75">
      <c r="A266" s="160"/>
      <c r="B266" s="168" t="s">
        <v>527</v>
      </c>
      <c r="C266" s="813" t="s">
        <v>112</v>
      </c>
      <c r="D266" s="814"/>
      <c r="E266" s="814"/>
      <c r="F266" s="814"/>
      <c r="G266" s="293" t="s">
        <v>508</v>
      </c>
      <c r="H266" s="160"/>
      <c r="I266" s="160"/>
      <c r="J266" s="160"/>
      <c r="K266" s="160"/>
      <c r="L266" s="160"/>
      <c r="M266" s="160"/>
      <c r="N266" s="160"/>
      <c r="O266" s="160"/>
      <c r="P266" s="160"/>
    </row>
    <row r="267" spans="1:16" ht="31.5">
      <c r="A267" s="160"/>
      <c r="B267" s="218" t="s">
        <v>596</v>
      </c>
      <c r="C267" s="124" t="s">
        <v>597</v>
      </c>
      <c r="D267" s="124" t="s">
        <v>508</v>
      </c>
      <c r="E267" s="124" t="s">
        <v>598</v>
      </c>
      <c r="F267" s="125" t="s">
        <v>599</v>
      </c>
      <c r="G267" s="126" t="s">
        <v>600</v>
      </c>
      <c r="H267" s="160"/>
      <c r="I267" s="160"/>
      <c r="J267" s="160"/>
      <c r="K267" s="160"/>
      <c r="L267" s="160"/>
      <c r="M267" s="160"/>
      <c r="N267" s="160"/>
      <c r="O267" s="160"/>
      <c r="P267" s="160"/>
    </row>
    <row r="268" spans="1:16" ht="15.75">
      <c r="A268" s="160"/>
      <c r="B268" s="851" t="s">
        <v>605</v>
      </c>
      <c r="C268" s="852"/>
      <c r="D268" s="852"/>
      <c r="E268" s="852"/>
      <c r="F268" s="852"/>
      <c r="G268" s="853"/>
      <c r="H268" s="160"/>
      <c r="I268" s="160"/>
      <c r="J268" s="160"/>
      <c r="K268" s="160"/>
      <c r="L268" s="160"/>
      <c r="M268" s="160"/>
      <c r="N268" s="160"/>
      <c r="O268" s="160"/>
      <c r="P268" s="160"/>
    </row>
    <row r="269" spans="1:16" ht="45">
      <c r="A269" s="160"/>
      <c r="B269" s="294">
        <v>36521</v>
      </c>
      <c r="C269" s="295" t="s">
        <v>694</v>
      </c>
      <c r="D269" s="296" t="s">
        <v>643</v>
      </c>
      <c r="E269" s="310">
        <v>1</v>
      </c>
      <c r="F269" s="282">
        <v>156.46</v>
      </c>
      <c r="G269" s="198">
        <f>TRUNC((E269*F269),2)</f>
        <v>156.46</v>
      </c>
      <c r="H269" s="160"/>
      <c r="I269" s="160"/>
      <c r="J269" s="160"/>
      <c r="K269" s="160"/>
      <c r="L269" s="160"/>
      <c r="M269" s="160"/>
      <c r="N269" s="160"/>
      <c r="O269" s="160"/>
      <c r="P269" s="160"/>
    </row>
    <row r="270" spans="1:16" ht="45">
      <c r="A270" s="160"/>
      <c r="B270" s="294">
        <v>6136</v>
      </c>
      <c r="C270" s="295" t="s">
        <v>695</v>
      </c>
      <c r="D270" s="296" t="s">
        <v>643</v>
      </c>
      <c r="E270" s="310">
        <v>1</v>
      </c>
      <c r="F270" s="282">
        <v>202.25</v>
      </c>
      <c r="G270" s="198">
        <f>TRUNC((E270*F270),2)</f>
        <v>202.25</v>
      </c>
      <c r="H270" s="160"/>
      <c r="I270" s="160"/>
      <c r="J270" s="160"/>
      <c r="K270" s="160"/>
      <c r="L270" s="160"/>
      <c r="M270" s="160"/>
      <c r="N270" s="160"/>
      <c r="O270" s="160"/>
      <c r="P270" s="160"/>
    </row>
    <row r="271" spans="1:16" ht="45">
      <c r="A271" s="160"/>
      <c r="B271" s="294">
        <v>38643</v>
      </c>
      <c r="C271" s="295" t="s">
        <v>696</v>
      </c>
      <c r="D271" s="296" t="s">
        <v>643</v>
      </c>
      <c r="E271" s="310">
        <v>1</v>
      </c>
      <c r="F271" s="282">
        <v>50.56</v>
      </c>
      <c r="G271" s="198">
        <f>TRUNC((E271*F271),2)</f>
        <v>50.56</v>
      </c>
      <c r="H271" s="160"/>
      <c r="I271" s="160"/>
      <c r="J271" s="160"/>
      <c r="K271" s="160"/>
      <c r="L271" s="160"/>
      <c r="M271" s="160"/>
      <c r="N271" s="160"/>
      <c r="O271" s="160"/>
      <c r="P271" s="160"/>
    </row>
    <row r="272" spans="1:16" ht="90">
      <c r="A272" s="160"/>
      <c r="B272" s="294">
        <v>4351</v>
      </c>
      <c r="C272" s="295" t="s">
        <v>697</v>
      </c>
      <c r="D272" s="296" t="s">
        <v>643</v>
      </c>
      <c r="E272" s="310">
        <v>2</v>
      </c>
      <c r="F272" s="282">
        <v>17.71</v>
      </c>
      <c r="G272" s="198">
        <f>TRUNC((E272*F272),2)</f>
        <v>35.42</v>
      </c>
      <c r="H272" s="160"/>
      <c r="I272" s="160"/>
      <c r="J272" s="160"/>
      <c r="K272" s="160"/>
      <c r="L272" s="160"/>
      <c r="M272" s="160"/>
      <c r="N272" s="160"/>
      <c r="O272" s="160"/>
      <c r="P272" s="160"/>
    </row>
    <row r="273" spans="1:16" ht="30">
      <c r="A273" s="160"/>
      <c r="B273" s="294">
        <v>11683</v>
      </c>
      <c r="C273" s="295" t="s">
        <v>698</v>
      </c>
      <c r="D273" s="296" t="s">
        <v>643</v>
      </c>
      <c r="E273" s="310">
        <v>1</v>
      </c>
      <c r="F273" s="282">
        <v>46.38</v>
      </c>
      <c r="G273" s="198">
        <f>TRUNC((E273*F273),2)</f>
        <v>46.38</v>
      </c>
      <c r="H273" s="160"/>
      <c r="I273" s="160"/>
      <c r="J273" s="160"/>
      <c r="K273" s="160"/>
      <c r="L273" s="160"/>
      <c r="M273" s="160"/>
      <c r="N273" s="160"/>
      <c r="O273" s="160"/>
      <c r="P273" s="160"/>
    </row>
    <row r="274" spans="1:16" ht="15.75">
      <c r="A274" s="160"/>
      <c r="B274" s="804" t="s">
        <v>611</v>
      </c>
      <c r="C274" s="805"/>
      <c r="D274" s="805"/>
      <c r="E274" s="805"/>
      <c r="F274" s="806"/>
      <c r="G274" s="290"/>
      <c r="H274" s="160"/>
      <c r="I274" s="160"/>
      <c r="J274" s="160"/>
      <c r="K274" s="160"/>
      <c r="L274" s="160"/>
      <c r="M274" s="160"/>
      <c r="N274" s="160"/>
      <c r="O274" s="160"/>
      <c r="P274" s="160"/>
    </row>
    <row r="275" spans="1:16" ht="30">
      <c r="A275" s="160"/>
      <c r="B275" s="294">
        <v>88316</v>
      </c>
      <c r="C275" s="295" t="s">
        <v>588</v>
      </c>
      <c r="D275" s="296" t="s">
        <v>578</v>
      </c>
      <c r="E275" s="299">
        <v>1.75</v>
      </c>
      <c r="F275" s="282">
        <v>19.29</v>
      </c>
      <c r="G275" s="198">
        <f>TRUNC((E275*F275),2)</f>
        <v>33.75</v>
      </c>
      <c r="H275" s="160"/>
      <c r="I275" s="160"/>
      <c r="J275" s="160"/>
      <c r="K275" s="160"/>
      <c r="L275" s="160"/>
      <c r="M275" s="160"/>
      <c r="N275" s="160"/>
      <c r="O275" s="160"/>
      <c r="P275" s="160"/>
    </row>
    <row r="276" spans="1:16" ht="45.75" thickBot="1">
      <c r="A276" s="160"/>
      <c r="B276" s="300">
        <v>88267</v>
      </c>
      <c r="C276" s="301" t="s">
        <v>581</v>
      </c>
      <c r="D276" s="302" t="s">
        <v>578</v>
      </c>
      <c r="E276" s="303">
        <v>1.75</v>
      </c>
      <c r="F276" s="304">
        <v>24.24</v>
      </c>
      <c r="G276" s="233">
        <f>TRUNC((E276*F276),2)</f>
        <v>42.42</v>
      </c>
      <c r="H276" s="160"/>
      <c r="I276" s="160"/>
      <c r="J276" s="160"/>
      <c r="K276" s="160"/>
      <c r="L276" s="160"/>
      <c r="M276" s="160"/>
      <c r="N276" s="160"/>
      <c r="O276" s="160"/>
      <c r="P276" s="160"/>
    </row>
    <row r="277" spans="1:16" ht="16.5" thickBot="1">
      <c r="A277" s="160"/>
      <c r="B277" s="305" t="s">
        <v>699</v>
      </c>
      <c r="C277" s="305"/>
      <c r="D277" s="305"/>
      <c r="E277" s="306"/>
      <c r="F277" s="192" t="s">
        <v>614</v>
      </c>
      <c r="G277" s="193">
        <f>SUM(G269:G276)</f>
        <v>567.24</v>
      </c>
      <c r="H277" s="160"/>
      <c r="I277" s="160"/>
      <c r="J277" s="160"/>
      <c r="K277" s="160"/>
      <c r="L277" s="160"/>
      <c r="M277" s="160"/>
      <c r="N277" s="160"/>
      <c r="O277" s="160"/>
      <c r="P277" s="160"/>
    </row>
    <row r="278" spans="1:16" ht="15.75">
      <c r="A278" s="160"/>
      <c r="B278" s="865" t="s">
        <v>700</v>
      </c>
      <c r="C278" s="865"/>
      <c r="D278" s="865"/>
      <c r="E278" s="865"/>
      <c r="F278" s="865"/>
      <c r="G278" s="865"/>
      <c r="H278" s="160"/>
      <c r="I278" s="160"/>
      <c r="J278" s="160"/>
      <c r="K278" s="160"/>
      <c r="L278" s="160"/>
      <c r="M278" s="160"/>
      <c r="N278" s="160"/>
      <c r="O278" s="160"/>
      <c r="P278" s="160"/>
    </row>
    <row r="279" spans="1:16" ht="16.5" thickBot="1">
      <c r="A279" s="160"/>
      <c r="B279" s="307"/>
      <c r="C279" s="307"/>
      <c r="D279" s="307"/>
      <c r="E279" s="307"/>
      <c r="F279" s="307"/>
      <c r="G279" s="307"/>
      <c r="H279" s="160"/>
      <c r="I279" s="160"/>
      <c r="J279" s="160"/>
      <c r="K279" s="160"/>
      <c r="L279" s="160"/>
      <c r="M279" s="160"/>
      <c r="N279" s="160"/>
      <c r="O279" s="160"/>
      <c r="P279" s="160"/>
    </row>
    <row r="280" spans="1:16" ht="15.75">
      <c r="A280" s="160"/>
      <c r="B280" s="168" t="s">
        <v>529</v>
      </c>
      <c r="C280" s="813" t="s">
        <v>123</v>
      </c>
      <c r="D280" s="813"/>
      <c r="E280" s="813"/>
      <c r="F280" s="813"/>
      <c r="G280" s="293" t="s">
        <v>508</v>
      </c>
      <c r="H280" s="160"/>
      <c r="I280" s="160"/>
      <c r="J280" s="160"/>
      <c r="K280" s="160"/>
      <c r="L280" s="160"/>
      <c r="M280" s="160"/>
      <c r="N280" s="160"/>
      <c r="O280" s="160"/>
      <c r="P280" s="160"/>
    </row>
    <row r="281" spans="1:16" ht="31.5">
      <c r="A281" s="160"/>
      <c r="B281" s="289" t="s">
        <v>596</v>
      </c>
      <c r="C281" s="124" t="s">
        <v>597</v>
      </c>
      <c r="D281" s="124" t="s">
        <v>508</v>
      </c>
      <c r="E281" s="124" t="s">
        <v>598</v>
      </c>
      <c r="F281" s="125" t="s">
        <v>599</v>
      </c>
      <c r="G281" s="126" t="s">
        <v>600</v>
      </c>
      <c r="H281" s="160"/>
      <c r="I281" s="160"/>
      <c r="J281" s="160"/>
      <c r="K281" s="160"/>
      <c r="L281" s="160"/>
      <c r="M281" s="160"/>
      <c r="N281" s="160"/>
      <c r="O281" s="160"/>
      <c r="P281" s="160"/>
    </row>
    <row r="282" spans="1:16" ht="15.75">
      <c r="A282" s="160"/>
      <c r="B282" s="857" t="s">
        <v>605</v>
      </c>
      <c r="C282" s="858"/>
      <c r="D282" s="858"/>
      <c r="E282" s="858"/>
      <c r="F282" s="858"/>
      <c r="G282" s="859"/>
      <c r="H282" s="160"/>
      <c r="I282" s="160"/>
      <c r="J282" s="160"/>
      <c r="K282" s="160"/>
      <c r="L282" s="160"/>
      <c r="M282" s="160"/>
      <c r="N282" s="160"/>
      <c r="O282" s="160"/>
      <c r="P282" s="160"/>
    </row>
    <row r="283" spans="1:16" ht="75">
      <c r="A283" s="160"/>
      <c r="B283" s="177">
        <v>4720</v>
      </c>
      <c r="C283" s="295" t="s">
        <v>701</v>
      </c>
      <c r="D283" s="296" t="s">
        <v>659</v>
      </c>
      <c r="E283" s="299">
        <v>0.03</v>
      </c>
      <c r="F283" s="282">
        <v>128.26</v>
      </c>
      <c r="G283" s="198">
        <f t="shared" ref="G283:G291" si="9">TRUNC((E283*F283),2)</f>
        <v>3.84</v>
      </c>
      <c r="H283" s="160"/>
      <c r="I283" s="160"/>
      <c r="J283" s="160"/>
      <c r="K283" s="160"/>
      <c r="L283" s="160"/>
      <c r="M283" s="160"/>
      <c r="N283" s="160"/>
      <c r="O283" s="160"/>
      <c r="P283" s="160"/>
    </row>
    <row r="284" spans="1:16" ht="60">
      <c r="A284" s="160"/>
      <c r="B284" s="177">
        <v>7319</v>
      </c>
      <c r="C284" s="295" t="s">
        <v>702</v>
      </c>
      <c r="D284" s="296" t="s">
        <v>671</v>
      </c>
      <c r="E284" s="299">
        <v>0.65</v>
      </c>
      <c r="F284" s="282">
        <v>27.35</v>
      </c>
      <c r="G284" s="198">
        <f t="shared" si="9"/>
        <v>17.77</v>
      </c>
      <c r="H284" s="160"/>
      <c r="I284" s="160"/>
      <c r="J284" s="160"/>
      <c r="K284" s="160"/>
      <c r="L284" s="160"/>
      <c r="M284" s="160"/>
      <c r="N284" s="160"/>
      <c r="O284" s="160"/>
      <c r="P284" s="160"/>
    </row>
    <row r="285" spans="1:16" ht="60">
      <c r="A285" s="160"/>
      <c r="B285" s="177">
        <v>367</v>
      </c>
      <c r="C285" s="295" t="s">
        <v>692</v>
      </c>
      <c r="D285" s="296" t="s">
        <v>659</v>
      </c>
      <c r="E285" s="314">
        <v>1.4999999999999999E-2</v>
      </c>
      <c r="F285" s="282">
        <v>129.62</v>
      </c>
      <c r="G285" s="198">
        <f t="shared" si="9"/>
        <v>1.94</v>
      </c>
      <c r="H285" s="160"/>
      <c r="I285" s="160"/>
      <c r="J285" s="160"/>
      <c r="K285" s="160"/>
      <c r="L285" s="160"/>
      <c r="M285" s="160"/>
      <c r="N285" s="160"/>
      <c r="O285" s="160"/>
      <c r="P285" s="160"/>
    </row>
    <row r="286" spans="1:16" ht="30">
      <c r="A286" s="160"/>
      <c r="B286" s="177">
        <v>1379</v>
      </c>
      <c r="C286" s="295" t="s">
        <v>660</v>
      </c>
      <c r="D286" s="296" t="s">
        <v>607</v>
      </c>
      <c r="E286" s="299">
        <v>5.35</v>
      </c>
      <c r="F286" s="282">
        <v>0.92</v>
      </c>
      <c r="G286" s="198">
        <f t="shared" si="9"/>
        <v>4.92</v>
      </c>
      <c r="H286" s="160"/>
      <c r="I286" s="160"/>
      <c r="J286" s="160"/>
      <c r="K286" s="160"/>
      <c r="L286" s="160"/>
      <c r="M286" s="160"/>
      <c r="N286" s="160"/>
      <c r="O286" s="160"/>
      <c r="P286" s="160"/>
    </row>
    <row r="287" spans="1:16" s="52" customFormat="1" ht="30">
      <c r="A287" s="160"/>
      <c r="B287" s="169" t="s">
        <v>916</v>
      </c>
      <c r="C287" s="155" t="s">
        <v>703</v>
      </c>
      <c r="D287" s="315" t="s">
        <v>508</v>
      </c>
      <c r="E287" s="316">
        <v>1</v>
      </c>
      <c r="F287" s="530">
        <v>1616.56</v>
      </c>
      <c r="G287" s="198">
        <f t="shared" si="9"/>
        <v>1616.56</v>
      </c>
      <c r="H287" s="160"/>
      <c r="I287" s="160"/>
      <c r="J287" s="160"/>
      <c r="K287" s="160"/>
      <c r="L287" s="160"/>
      <c r="M287" s="160"/>
      <c r="N287" s="160"/>
      <c r="O287" s="160"/>
      <c r="P287" s="160"/>
    </row>
    <row r="288" spans="1:16" ht="90">
      <c r="A288" s="160"/>
      <c r="B288" s="177">
        <v>7155</v>
      </c>
      <c r="C288" s="295" t="s">
        <v>704</v>
      </c>
      <c r="D288" s="296" t="s">
        <v>640</v>
      </c>
      <c r="E288" s="299">
        <v>0.85</v>
      </c>
      <c r="F288" s="282">
        <v>29.53</v>
      </c>
      <c r="G288" s="198">
        <f t="shared" si="9"/>
        <v>25.1</v>
      </c>
      <c r="H288" s="160"/>
      <c r="I288" s="160"/>
      <c r="J288" s="160"/>
      <c r="K288" s="160"/>
      <c r="L288" s="160"/>
      <c r="M288" s="160"/>
      <c r="N288" s="160"/>
      <c r="O288" s="160"/>
      <c r="P288" s="160"/>
    </row>
    <row r="289" spans="1:16" ht="15.75">
      <c r="A289" s="160"/>
      <c r="B289" s="822" t="s">
        <v>611</v>
      </c>
      <c r="C289" s="823"/>
      <c r="D289" s="823"/>
      <c r="E289" s="823"/>
      <c r="F289" s="824"/>
      <c r="G289" s="298"/>
      <c r="H289" s="160"/>
      <c r="I289" s="160"/>
      <c r="J289" s="160"/>
      <c r="K289" s="160"/>
      <c r="L289" s="160"/>
      <c r="M289" s="160"/>
      <c r="N289" s="160"/>
      <c r="O289" s="160"/>
      <c r="P289" s="160"/>
    </row>
    <row r="290" spans="1:16" ht="30">
      <c r="A290" s="160"/>
      <c r="B290" s="177">
        <v>88316</v>
      </c>
      <c r="C290" s="295" t="s">
        <v>588</v>
      </c>
      <c r="D290" s="296" t="s">
        <v>578</v>
      </c>
      <c r="E290" s="299">
        <v>1.1499999999999999</v>
      </c>
      <c r="F290" s="282">
        <v>19.29</v>
      </c>
      <c r="G290" s="198">
        <f t="shared" si="9"/>
        <v>22.18</v>
      </c>
      <c r="H290" s="160"/>
      <c r="I290" s="160"/>
      <c r="J290" s="160"/>
      <c r="K290" s="160"/>
      <c r="L290" s="160"/>
      <c r="M290" s="160"/>
      <c r="N290" s="160"/>
      <c r="O290" s="160"/>
      <c r="P290" s="160"/>
    </row>
    <row r="291" spans="1:16" ht="30.75" thickBot="1">
      <c r="A291" s="160"/>
      <c r="B291" s="313">
        <v>88309</v>
      </c>
      <c r="C291" s="301" t="s">
        <v>612</v>
      </c>
      <c r="D291" s="302" t="s">
        <v>578</v>
      </c>
      <c r="E291" s="303">
        <v>1</v>
      </c>
      <c r="F291" s="304">
        <v>24.33</v>
      </c>
      <c r="G291" s="233">
        <f t="shared" si="9"/>
        <v>24.33</v>
      </c>
      <c r="H291" s="160"/>
      <c r="I291" s="160"/>
      <c r="J291" s="160"/>
      <c r="K291" s="160"/>
      <c r="L291" s="160"/>
      <c r="M291" s="160"/>
      <c r="N291" s="160"/>
      <c r="O291" s="160"/>
      <c r="P291" s="160"/>
    </row>
    <row r="292" spans="1:16" ht="16.5" thickBot="1">
      <c r="A292" s="160"/>
      <c r="B292" s="317" t="s">
        <v>705</v>
      </c>
      <c r="C292" s="317"/>
      <c r="D292" s="317"/>
      <c r="E292" s="318"/>
      <c r="F292" s="192" t="s">
        <v>614</v>
      </c>
      <c r="G292" s="193">
        <f>SUM(G291+G290+G288+G287+G286+G285+G284+G283)</f>
        <v>1716.6399999999999</v>
      </c>
      <c r="H292" s="160"/>
      <c r="I292" s="160"/>
      <c r="J292" s="160"/>
      <c r="K292" s="160"/>
      <c r="L292" s="160"/>
      <c r="M292" s="160"/>
      <c r="N292" s="160"/>
      <c r="O292" s="160"/>
      <c r="P292" s="160"/>
    </row>
    <row r="293" spans="1:16" ht="16.5" thickBot="1">
      <c r="A293" s="160"/>
      <c r="B293" s="307"/>
      <c r="C293" s="307"/>
      <c r="D293" s="307"/>
      <c r="E293" s="307"/>
      <c r="F293" s="307"/>
      <c r="G293" s="307"/>
      <c r="H293" s="160"/>
      <c r="I293" s="160"/>
      <c r="J293" s="160"/>
      <c r="K293" s="160"/>
      <c r="L293" s="160"/>
      <c r="M293" s="160"/>
      <c r="N293" s="160"/>
      <c r="O293" s="160"/>
      <c r="P293" s="160"/>
    </row>
    <row r="294" spans="1:16" ht="31.5">
      <c r="A294" s="160"/>
      <c r="B294" s="252"/>
      <c r="C294" s="253" t="s">
        <v>703</v>
      </c>
      <c r="D294" s="254"/>
      <c r="E294" s="255"/>
      <c r="F294" s="256"/>
      <c r="G294" s="257" t="s">
        <v>508</v>
      </c>
      <c r="H294" s="160"/>
      <c r="I294" s="160"/>
      <c r="J294" s="160"/>
      <c r="K294" s="160"/>
      <c r="L294" s="160"/>
      <c r="M294" s="160"/>
      <c r="N294" s="160"/>
      <c r="O294" s="160"/>
      <c r="P294" s="160"/>
    </row>
    <row r="295" spans="1:16">
      <c r="A295" s="160"/>
      <c r="B295" s="862" t="s">
        <v>706</v>
      </c>
      <c r="C295" s="863"/>
      <c r="D295" s="863"/>
      <c r="E295" s="863"/>
      <c r="F295" s="863"/>
      <c r="G295" s="864"/>
      <c r="H295" s="160"/>
      <c r="I295" s="160"/>
      <c r="J295" s="160"/>
      <c r="K295" s="160"/>
      <c r="L295" s="160"/>
      <c r="M295" s="160"/>
      <c r="N295" s="160"/>
      <c r="O295" s="160"/>
      <c r="P295" s="160"/>
    </row>
    <row r="296" spans="1:16">
      <c r="A296" s="160"/>
      <c r="B296" s="171" t="s">
        <v>615</v>
      </c>
      <c r="C296" s="172" t="s">
        <v>616</v>
      </c>
      <c r="D296" s="173" t="s">
        <v>617</v>
      </c>
      <c r="E296" s="174" t="s">
        <v>618</v>
      </c>
      <c r="F296" s="175" t="s">
        <v>619</v>
      </c>
      <c r="G296" s="176" t="s">
        <v>620</v>
      </c>
      <c r="H296" s="160"/>
      <c r="I296" s="160"/>
      <c r="J296" s="160"/>
      <c r="K296" s="160"/>
      <c r="L296" s="160"/>
      <c r="M296" s="160"/>
      <c r="N296" s="160"/>
      <c r="O296" s="160"/>
      <c r="P296" s="160"/>
    </row>
    <row r="297" spans="1:16">
      <c r="A297" s="160"/>
      <c r="B297" s="143">
        <v>44995</v>
      </c>
      <c r="C297" s="127" t="s">
        <v>707</v>
      </c>
      <c r="D297" s="282">
        <v>1373.97</v>
      </c>
      <c r="E297" s="131" t="s">
        <v>708</v>
      </c>
      <c r="F297" s="129" t="s">
        <v>709</v>
      </c>
      <c r="G297" s="130" t="s">
        <v>710</v>
      </c>
      <c r="H297" s="160"/>
      <c r="I297" s="160"/>
      <c r="J297" s="160"/>
      <c r="K297" s="160"/>
      <c r="L297" s="160"/>
      <c r="M297" s="160"/>
      <c r="N297" s="160"/>
      <c r="O297" s="160"/>
      <c r="P297" s="160"/>
    </row>
    <row r="298" spans="1:16">
      <c r="A298" s="160"/>
      <c r="B298" s="143">
        <v>44995</v>
      </c>
      <c r="C298" s="127" t="s">
        <v>711</v>
      </c>
      <c r="D298" s="128">
        <v>1450</v>
      </c>
      <c r="E298" s="131" t="s">
        <v>712</v>
      </c>
      <c r="F298" s="129" t="s">
        <v>713</v>
      </c>
      <c r="G298" s="130" t="s">
        <v>714</v>
      </c>
      <c r="H298" s="160"/>
      <c r="I298" s="160"/>
      <c r="J298" s="160"/>
      <c r="K298" s="160"/>
      <c r="L298" s="160"/>
      <c r="M298" s="160"/>
      <c r="N298" s="160"/>
      <c r="O298" s="160"/>
      <c r="P298" s="160"/>
    </row>
    <row r="299" spans="1:16" ht="15.75">
      <c r="A299" s="160"/>
      <c r="B299" s="143">
        <v>44995</v>
      </c>
      <c r="C299" s="127" t="s">
        <v>715</v>
      </c>
      <c r="D299" s="128">
        <v>1420.5</v>
      </c>
      <c r="E299" s="170" t="s">
        <v>716</v>
      </c>
      <c r="F299" s="129" t="s">
        <v>717</v>
      </c>
      <c r="G299" s="130" t="s">
        <v>718</v>
      </c>
      <c r="H299" s="160"/>
      <c r="I299" s="160"/>
      <c r="J299" s="160"/>
      <c r="K299" s="160"/>
      <c r="L299" s="160"/>
      <c r="M299" s="160"/>
      <c r="N299" s="160"/>
      <c r="O299" s="160"/>
      <c r="P299" s="160"/>
    </row>
    <row r="300" spans="1:16">
      <c r="A300" s="160"/>
      <c r="B300" s="862" t="s">
        <v>719</v>
      </c>
      <c r="C300" s="863"/>
      <c r="D300" s="863"/>
      <c r="E300" s="863"/>
      <c r="F300" s="863"/>
      <c r="G300" s="864"/>
      <c r="H300" s="160"/>
      <c r="I300" s="160"/>
      <c r="J300" s="160"/>
      <c r="K300" s="160"/>
      <c r="L300" s="160"/>
      <c r="M300" s="160"/>
      <c r="N300" s="160"/>
      <c r="O300" s="160"/>
      <c r="P300" s="160"/>
    </row>
    <row r="301" spans="1:16">
      <c r="A301" s="160"/>
      <c r="B301" s="171" t="s">
        <v>615</v>
      </c>
      <c r="C301" s="172" t="s">
        <v>616</v>
      </c>
      <c r="D301" s="173" t="s">
        <v>617</v>
      </c>
      <c r="E301" s="174" t="s">
        <v>618</v>
      </c>
      <c r="F301" s="175" t="s">
        <v>619</v>
      </c>
      <c r="G301" s="176" t="s">
        <v>620</v>
      </c>
      <c r="H301" s="160"/>
      <c r="I301" s="160"/>
      <c r="J301" s="160"/>
      <c r="K301" s="160"/>
      <c r="L301" s="160"/>
      <c r="M301" s="160"/>
      <c r="N301" s="160"/>
      <c r="O301" s="160"/>
      <c r="P301" s="160"/>
    </row>
    <row r="302" spans="1:16">
      <c r="A302" s="160"/>
      <c r="B302" s="143">
        <v>44995</v>
      </c>
      <c r="C302" s="127" t="s">
        <v>707</v>
      </c>
      <c r="D302" s="128">
        <v>89</v>
      </c>
      <c r="E302" s="131" t="s">
        <v>708</v>
      </c>
      <c r="F302" s="129" t="s">
        <v>709</v>
      </c>
      <c r="G302" s="130" t="s">
        <v>710</v>
      </c>
      <c r="H302" s="160"/>
      <c r="I302" s="160"/>
      <c r="J302" s="160"/>
      <c r="K302" s="160"/>
      <c r="L302" s="160"/>
      <c r="M302" s="160"/>
      <c r="N302" s="160"/>
      <c r="O302" s="160"/>
      <c r="P302" s="160"/>
    </row>
    <row r="303" spans="1:16">
      <c r="A303" s="160"/>
      <c r="B303" s="143">
        <v>44995</v>
      </c>
      <c r="C303" s="127" t="s">
        <v>711</v>
      </c>
      <c r="D303" s="128">
        <v>95</v>
      </c>
      <c r="E303" s="131" t="s">
        <v>712</v>
      </c>
      <c r="F303" s="129" t="s">
        <v>713</v>
      </c>
      <c r="G303" s="130" t="s">
        <v>714</v>
      </c>
      <c r="H303" s="160"/>
      <c r="I303" s="160"/>
      <c r="J303" s="160"/>
      <c r="K303" s="160"/>
      <c r="L303" s="160"/>
      <c r="M303" s="160"/>
      <c r="N303" s="160"/>
      <c r="O303" s="160"/>
      <c r="P303" s="160"/>
    </row>
    <row r="304" spans="1:16" ht="15.75">
      <c r="A304" s="160"/>
      <c r="B304" s="143">
        <v>44995</v>
      </c>
      <c r="C304" s="127" t="s">
        <v>715</v>
      </c>
      <c r="D304" s="128">
        <v>97.5</v>
      </c>
      <c r="E304" s="170" t="s">
        <v>716</v>
      </c>
      <c r="F304" s="129" t="s">
        <v>717</v>
      </c>
      <c r="G304" s="130" t="s">
        <v>718</v>
      </c>
      <c r="H304" s="160"/>
      <c r="I304" s="160"/>
      <c r="J304" s="160"/>
      <c r="K304" s="160"/>
      <c r="L304" s="160"/>
      <c r="M304" s="160"/>
      <c r="N304" s="160"/>
      <c r="O304" s="160"/>
      <c r="P304" s="160"/>
    </row>
    <row r="305" spans="1:16">
      <c r="A305" s="160"/>
      <c r="B305" s="862" t="s">
        <v>720</v>
      </c>
      <c r="C305" s="863"/>
      <c r="D305" s="863"/>
      <c r="E305" s="863"/>
      <c r="F305" s="863"/>
      <c r="G305" s="864"/>
      <c r="H305" s="160"/>
      <c r="I305" s="160"/>
      <c r="J305" s="160"/>
      <c r="K305" s="160"/>
      <c r="L305" s="160"/>
      <c r="M305" s="160"/>
      <c r="N305" s="160"/>
      <c r="O305" s="160"/>
      <c r="P305" s="160"/>
    </row>
    <row r="306" spans="1:16">
      <c r="A306" s="160"/>
      <c r="B306" s="171" t="s">
        <v>615</v>
      </c>
      <c r="C306" s="172" t="s">
        <v>616</v>
      </c>
      <c r="D306" s="173" t="s">
        <v>617</v>
      </c>
      <c r="E306" s="174" t="s">
        <v>618</v>
      </c>
      <c r="F306" s="175" t="s">
        <v>619</v>
      </c>
      <c r="G306" s="176" t="s">
        <v>620</v>
      </c>
      <c r="H306" s="160"/>
      <c r="I306" s="160"/>
      <c r="J306" s="160"/>
      <c r="K306" s="160"/>
      <c r="L306" s="160"/>
      <c r="M306" s="160"/>
      <c r="N306" s="160"/>
      <c r="O306" s="160"/>
      <c r="P306" s="160"/>
    </row>
    <row r="307" spans="1:16">
      <c r="A307" s="160"/>
      <c r="B307" s="143">
        <v>44995</v>
      </c>
      <c r="C307" s="127" t="s">
        <v>707</v>
      </c>
      <c r="D307" s="128">
        <v>92.32</v>
      </c>
      <c r="E307" s="131" t="s">
        <v>708</v>
      </c>
      <c r="F307" s="129" t="s">
        <v>709</v>
      </c>
      <c r="G307" s="130" t="s">
        <v>710</v>
      </c>
      <c r="H307" s="160"/>
      <c r="I307" s="160"/>
      <c r="J307" s="160"/>
      <c r="K307" s="160"/>
      <c r="L307" s="160"/>
      <c r="M307" s="160"/>
      <c r="N307" s="160"/>
      <c r="O307" s="160"/>
      <c r="P307" s="160"/>
    </row>
    <row r="308" spans="1:16">
      <c r="A308" s="160"/>
      <c r="B308" s="143">
        <v>44995</v>
      </c>
      <c r="C308" s="127" t="s">
        <v>711</v>
      </c>
      <c r="D308" s="128">
        <v>95.34</v>
      </c>
      <c r="E308" s="131" t="s">
        <v>712</v>
      </c>
      <c r="F308" s="129" t="s">
        <v>713</v>
      </c>
      <c r="G308" s="130" t="s">
        <v>714</v>
      </c>
      <c r="H308" s="160"/>
      <c r="I308" s="160"/>
      <c r="J308" s="160"/>
      <c r="K308" s="160"/>
      <c r="L308" s="160"/>
      <c r="M308" s="160"/>
      <c r="N308" s="160"/>
      <c r="O308" s="160"/>
      <c r="P308" s="160"/>
    </row>
    <row r="309" spans="1:16" ht="15.75">
      <c r="A309" s="160"/>
      <c r="B309" s="143">
        <v>44995</v>
      </c>
      <c r="C309" s="127" t="s">
        <v>715</v>
      </c>
      <c r="D309" s="128">
        <v>98.56</v>
      </c>
      <c r="E309" s="170" t="s">
        <v>716</v>
      </c>
      <c r="F309" s="129" t="s">
        <v>717</v>
      </c>
      <c r="G309" s="130" t="s">
        <v>718</v>
      </c>
      <c r="H309" s="160"/>
      <c r="I309" s="160"/>
      <c r="J309" s="160"/>
      <c r="K309" s="160"/>
      <c r="L309" s="160"/>
      <c r="M309" s="160"/>
      <c r="N309" s="160"/>
      <c r="O309" s="160"/>
      <c r="P309" s="160"/>
    </row>
    <row r="310" spans="1:16">
      <c r="A310" s="160"/>
      <c r="B310" s="862" t="s">
        <v>721</v>
      </c>
      <c r="C310" s="863"/>
      <c r="D310" s="863"/>
      <c r="E310" s="863"/>
      <c r="F310" s="863"/>
      <c r="G310" s="864"/>
      <c r="H310" s="160"/>
      <c r="I310" s="160"/>
      <c r="J310" s="160"/>
      <c r="K310" s="160"/>
      <c r="L310" s="160"/>
      <c r="M310" s="160"/>
      <c r="N310" s="160"/>
      <c r="O310" s="160"/>
      <c r="P310" s="160"/>
    </row>
    <row r="311" spans="1:16">
      <c r="A311" s="160"/>
      <c r="B311" s="171" t="s">
        <v>615</v>
      </c>
      <c r="C311" s="172" t="s">
        <v>616</v>
      </c>
      <c r="D311" s="173" t="s">
        <v>617</v>
      </c>
      <c r="E311" s="174" t="s">
        <v>618</v>
      </c>
      <c r="F311" s="175" t="s">
        <v>619</v>
      </c>
      <c r="G311" s="176" t="s">
        <v>620</v>
      </c>
      <c r="H311" s="160"/>
      <c r="I311" s="160"/>
      <c r="J311" s="160"/>
      <c r="K311" s="160"/>
      <c r="L311" s="160"/>
      <c r="M311" s="160"/>
      <c r="N311" s="160"/>
      <c r="O311" s="160"/>
      <c r="P311" s="160"/>
    </row>
    <row r="312" spans="1:16">
      <c r="A312" s="160"/>
      <c r="B312" s="143">
        <v>44995</v>
      </c>
      <c r="C312" s="127" t="s">
        <v>707</v>
      </c>
      <c r="D312" s="128">
        <f>SUM(D297+D302+D307)</f>
        <v>1555.29</v>
      </c>
      <c r="E312" s="131" t="s">
        <v>708</v>
      </c>
      <c r="F312" s="129" t="s">
        <v>709</v>
      </c>
      <c r="G312" s="130" t="s">
        <v>710</v>
      </c>
      <c r="H312" s="160"/>
      <c r="I312" s="160"/>
      <c r="J312" s="160"/>
      <c r="K312" s="160"/>
      <c r="L312" s="160"/>
      <c r="M312" s="160"/>
      <c r="N312" s="160"/>
      <c r="O312" s="160"/>
      <c r="P312" s="160"/>
    </row>
    <row r="313" spans="1:16">
      <c r="A313" s="160"/>
      <c r="B313" s="143">
        <v>44995</v>
      </c>
      <c r="C313" s="127" t="s">
        <v>711</v>
      </c>
      <c r="D313" s="128">
        <f>SUM(D298+D303+D308)</f>
        <v>1640.34</v>
      </c>
      <c r="E313" s="131" t="s">
        <v>712</v>
      </c>
      <c r="F313" s="129" t="s">
        <v>713</v>
      </c>
      <c r="G313" s="130" t="s">
        <v>714</v>
      </c>
      <c r="H313" s="160"/>
      <c r="I313" s="160"/>
      <c r="J313" s="160"/>
      <c r="K313" s="160"/>
      <c r="L313" s="160"/>
      <c r="M313" s="160"/>
      <c r="N313" s="160"/>
      <c r="O313" s="160"/>
      <c r="P313" s="160"/>
    </row>
    <row r="314" spans="1:16" ht="15.75">
      <c r="A314" s="160"/>
      <c r="B314" s="143">
        <v>44995</v>
      </c>
      <c r="C314" s="127" t="s">
        <v>715</v>
      </c>
      <c r="D314" s="128">
        <f>SUM(D299+D304+D309)</f>
        <v>1616.56</v>
      </c>
      <c r="E314" s="170" t="s">
        <v>716</v>
      </c>
      <c r="F314" s="129" t="s">
        <v>717</v>
      </c>
      <c r="G314" s="130" t="s">
        <v>718</v>
      </c>
      <c r="H314" s="160"/>
      <c r="I314" s="160"/>
      <c r="J314" s="160"/>
      <c r="K314" s="160"/>
      <c r="L314" s="160"/>
      <c r="M314" s="160"/>
      <c r="N314" s="160"/>
      <c r="O314" s="160"/>
      <c r="P314" s="160"/>
    </row>
    <row r="315" spans="1:16" ht="16.5" thickBot="1">
      <c r="A315" s="160"/>
      <c r="B315" s="319"/>
      <c r="C315" s="320" t="s">
        <v>633</v>
      </c>
      <c r="D315" s="264">
        <v>1616.56</v>
      </c>
      <c r="E315" s="321"/>
      <c r="F315" s="322"/>
      <c r="G315" s="323"/>
      <c r="H315" s="160"/>
      <c r="I315" s="160"/>
      <c r="J315" s="160"/>
      <c r="K315" s="160"/>
      <c r="L315" s="160"/>
      <c r="M315" s="160"/>
      <c r="N315" s="160"/>
      <c r="O315" s="160"/>
      <c r="P315" s="160"/>
    </row>
    <row r="316" spans="1:16" ht="15.75" thickBot="1">
      <c r="A316" s="160"/>
      <c r="B316" s="160"/>
      <c r="C316" s="160"/>
      <c r="D316" s="160"/>
      <c r="E316" s="160"/>
      <c r="F316" s="160"/>
      <c r="G316" s="160"/>
      <c r="H316" s="160"/>
      <c r="I316" s="160"/>
      <c r="J316" s="160"/>
      <c r="K316" s="160"/>
      <c r="L316" s="160"/>
      <c r="M316" s="160"/>
      <c r="N316" s="160"/>
      <c r="O316" s="160"/>
      <c r="P316" s="160"/>
    </row>
    <row r="317" spans="1:16" ht="15.75">
      <c r="A317" s="160"/>
      <c r="B317" s="168" t="s">
        <v>530</v>
      </c>
      <c r="C317" s="813" t="s">
        <v>127</v>
      </c>
      <c r="D317" s="814"/>
      <c r="E317" s="814"/>
      <c r="F317" s="814"/>
      <c r="G317" s="293" t="s">
        <v>508</v>
      </c>
      <c r="H317" s="160"/>
      <c r="I317" s="160"/>
      <c r="J317" s="160"/>
      <c r="K317" s="160"/>
      <c r="L317" s="160"/>
      <c r="M317" s="160"/>
      <c r="N317" s="160"/>
      <c r="O317" s="160"/>
      <c r="P317" s="160"/>
    </row>
    <row r="318" spans="1:16" ht="31.5">
      <c r="A318" s="160"/>
      <c r="B318" s="289" t="s">
        <v>596</v>
      </c>
      <c r="C318" s="124" t="s">
        <v>597</v>
      </c>
      <c r="D318" s="124" t="s">
        <v>508</v>
      </c>
      <c r="E318" s="124" t="s">
        <v>598</v>
      </c>
      <c r="F318" s="125" t="s">
        <v>599</v>
      </c>
      <c r="G318" s="126" t="s">
        <v>600</v>
      </c>
      <c r="H318" s="160"/>
      <c r="I318" s="160"/>
      <c r="J318" s="160"/>
      <c r="K318" s="160"/>
      <c r="L318" s="160"/>
      <c r="M318" s="160"/>
      <c r="N318" s="160"/>
      <c r="O318" s="160"/>
      <c r="P318" s="160"/>
    </row>
    <row r="319" spans="1:16" ht="15.75">
      <c r="A319" s="160"/>
      <c r="B319" s="857" t="s">
        <v>605</v>
      </c>
      <c r="C319" s="858"/>
      <c r="D319" s="858"/>
      <c r="E319" s="858"/>
      <c r="F319" s="858"/>
      <c r="G319" s="859"/>
      <c r="H319" s="160"/>
      <c r="I319" s="160"/>
      <c r="J319" s="160"/>
      <c r="K319" s="160"/>
      <c r="L319" s="160"/>
      <c r="M319" s="160"/>
      <c r="N319" s="160"/>
      <c r="O319" s="160"/>
      <c r="P319" s="160"/>
    </row>
    <row r="320" spans="1:16" ht="45">
      <c r="A320" s="160"/>
      <c r="B320" s="177">
        <v>39319</v>
      </c>
      <c r="C320" s="295" t="s">
        <v>722</v>
      </c>
      <c r="D320" s="296" t="s">
        <v>643</v>
      </c>
      <c r="E320" s="324">
        <v>1</v>
      </c>
      <c r="F320" s="282">
        <v>9.3800000000000008</v>
      </c>
      <c r="G320" s="198">
        <f>TRUNC((E320*F320),2)</f>
        <v>9.3800000000000008</v>
      </c>
      <c r="H320" s="160"/>
      <c r="I320" s="160"/>
      <c r="J320" s="160"/>
      <c r="K320" s="160"/>
      <c r="L320" s="160"/>
      <c r="M320" s="160"/>
      <c r="N320" s="160"/>
      <c r="O320" s="160"/>
      <c r="P320" s="160"/>
    </row>
    <row r="321" spans="1:16" ht="30">
      <c r="A321" s="160"/>
      <c r="B321" s="177">
        <v>20083</v>
      </c>
      <c r="C321" s="295" t="s">
        <v>682</v>
      </c>
      <c r="D321" s="296" t="s">
        <v>643</v>
      </c>
      <c r="E321" s="324">
        <v>1.0999999999999999E-2</v>
      </c>
      <c r="F321" s="282">
        <v>86.3</v>
      </c>
      <c r="G321" s="198">
        <f>TRUNC((E321*F321),2)</f>
        <v>0.94</v>
      </c>
      <c r="H321" s="160"/>
      <c r="I321" s="160"/>
      <c r="J321" s="160"/>
      <c r="K321" s="160"/>
      <c r="L321" s="160"/>
      <c r="M321" s="160"/>
      <c r="N321" s="160"/>
      <c r="O321" s="160"/>
      <c r="P321" s="160"/>
    </row>
    <row r="322" spans="1:16" ht="75">
      <c r="A322" s="160"/>
      <c r="B322" s="177">
        <v>20078</v>
      </c>
      <c r="C322" s="295" t="s">
        <v>723</v>
      </c>
      <c r="D322" s="296" t="s">
        <v>643</v>
      </c>
      <c r="E322" s="324">
        <v>0.02</v>
      </c>
      <c r="F322" s="282">
        <v>31.44</v>
      </c>
      <c r="G322" s="198">
        <f>TRUNC((E322*F322),2)</f>
        <v>0.62</v>
      </c>
      <c r="H322" s="160"/>
      <c r="I322" s="160"/>
      <c r="J322" s="160"/>
      <c r="K322" s="160"/>
      <c r="L322" s="160"/>
      <c r="M322" s="160"/>
      <c r="N322" s="160"/>
      <c r="O322" s="160"/>
      <c r="P322" s="160"/>
    </row>
    <row r="323" spans="1:16" ht="15.75">
      <c r="A323" s="160"/>
      <c r="B323" s="822" t="s">
        <v>611</v>
      </c>
      <c r="C323" s="823"/>
      <c r="D323" s="823"/>
      <c r="E323" s="823"/>
      <c r="F323" s="824"/>
      <c r="G323" s="298"/>
      <c r="H323" s="160"/>
      <c r="I323" s="160"/>
      <c r="J323" s="160"/>
      <c r="K323" s="160"/>
      <c r="L323" s="160"/>
      <c r="M323" s="160"/>
      <c r="N323" s="160"/>
      <c r="O323" s="160"/>
      <c r="P323" s="160"/>
    </row>
    <row r="324" spans="1:16" ht="30">
      <c r="A324" s="160"/>
      <c r="B324" s="177">
        <v>88316</v>
      </c>
      <c r="C324" s="295" t="s">
        <v>588</v>
      </c>
      <c r="D324" s="296" t="s">
        <v>578</v>
      </c>
      <c r="E324" s="299">
        <v>7.0000000000000007E-2</v>
      </c>
      <c r="F324" s="282">
        <v>19.29</v>
      </c>
      <c r="G324" s="198">
        <f>TRUNC((E324*F324),2)</f>
        <v>1.35</v>
      </c>
      <c r="H324" s="160"/>
      <c r="I324" s="160"/>
      <c r="J324" s="160"/>
      <c r="K324" s="160"/>
      <c r="L324" s="160"/>
      <c r="M324" s="160"/>
      <c r="N324" s="160"/>
      <c r="O324" s="160"/>
      <c r="P324" s="160"/>
    </row>
    <row r="325" spans="1:16" ht="45.75" thickBot="1">
      <c r="A325" s="160"/>
      <c r="B325" s="313">
        <v>88267</v>
      </c>
      <c r="C325" s="301" t="s">
        <v>581</v>
      </c>
      <c r="D325" s="302" t="s">
        <v>578</v>
      </c>
      <c r="E325" s="303">
        <v>7.0000000000000007E-2</v>
      </c>
      <c r="F325" s="304">
        <v>24.24</v>
      </c>
      <c r="G325" s="233">
        <f>TRUNC((E325*F325),2)</f>
        <v>1.69</v>
      </c>
      <c r="H325" s="160"/>
      <c r="I325" s="160"/>
      <c r="J325" s="160"/>
      <c r="K325" s="160"/>
      <c r="L325" s="160"/>
      <c r="M325" s="160"/>
      <c r="N325" s="160"/>
      <c r="O325" s="160"/>
      <c r="P325" s="160"/>
    </row>
    <row r="326" spans="1:16" ht="16.5" thickBot="1">
      <c r="A326" s="160"/>
      <c r="B326" s="317" t="s">
        <v>724</v>
      </c>
      <c r="C326" s="317"/>
      <c r="D326" s="317"/>
      <c r="E326" s="317"/>
      <c r="F326" s="192" t="s">
        <v>614</v>
      </c>
      <c r="G326" s="193">
        <f>SUM(G320:G325)</f>
        <v>13.979999999999999</v>
      </c>
      <c r="H326" s="160"/>
      <c r="I326" s="160"/>
      <c r="J326" s="160"/>
      <c r="K326" s="160"/>
      <c r="L326" s="160"/>
      <c r="M326" s="160"/>
      <c r="N326" s="160"/>
      <c r="O326" s="160"/>
      <c r="P326" s="160"/>
    </row>
    <row r="327" spans="1:16" ht="15.75">
      <c r="A327" s="160"/>
      <c r="B327" s="865" t="s">
        <v>725</v>
      </c>
      <c r="C327" s="865"/>
      <c r="D327" s="865"/>
      <c r="E327" s="865"/>
      <c r="F327" s="865"/>
      <c r="G327" s="865"/>
      <c r="H327" s="160"/>
      <c r="I327" s="160"/>
      <c r="J327" s="160"/>
      <c r="K327" s="160"/>
      <c r="L327" s="160"/>
      <c r="M327" s="160"/>
      <c r="N327" s="160"/>
      <c r="O327" s="160"/>
      <c r="P327" s="160"/>
    </row>
    <row r="328" spans="1:16" ht="15.75">
      <c r="A328" s="160"/>
      <c r="B328" s="860" t="s">
        <v>726</v>
      </c>
      <c r="C328" s="860"/>
      <c r="D328" s="860"/>
      <c r="E328" s="860"/>
      <c r="F328" s="860"/>
      <c r="G328" s="860"/>
      <c r="H328" s="160"/>
      <c r="I328" s="160"/>
      <c r="J328" s="160"/>
      <c r="K328" s="160"/>
      <c r="L328" s="160"/>
      <c r="M328" s="160"/>
      <c r="N328" s="160"/>
      <c r="O328" s="160"/>
      <c r="P328" s="160"/>
    </row>
    <row r="329" spans="1:16" ht="15.75" thickBot="1">
      <c r="A329" s="160"/>
      <c r="B329" s="325"/>
      <c r="C329" s="325"/>
      <c r="D329" s="325"/>
      <c r="E329" s="325"/>
      <c r="F329" s="325"/>
      <c r="G329" s="325"/>
      <c r="H329" s="160"/>
      <c r="I329" s="160"/>
      <c r="J329" s="160"/>
      <c r="K329" s="160"/>
      <c r="L329" s="160"/>
      <c r="M329" s="160"/>
      <c r="N329" s="160"/>
      <c r="O329" s="160"/>
      <c r="P329" s="160"/>
    </row>
    <row r="330" spans="1:16" ht="15.75">
      <c r="A330" s="160"/>
      <c r="B330" s="168" t="s">
        <v>531</v>
      </c>
      <c r="C330" s="813" t="s">
        <v>128</v>
      </c>
      <c r="D330" s="813"/>
      <c r="E330" s="813"/>
      <c r="F330" s="813"/>
      <c r="G330" s="293" t="s">
        <v>508</v>
      </c>
      <c r="H330" s="160"/>
      <c r="I330" s="160"/>
      <c r="J330" s="160"/>
      <c r="K330" s="160"/>
      <c r="L330" s="160"/>
      <c r="M330" s="160"/>
      <c r="N330" s="160"/>
      <c r="O330" s="160"/>
      <c r="P330" s="160"/>
    </row>
    <row r="331" spans="1:16" ht="31.5">
      <c r="A331" s="160"/>
      <c r="B331" s="289" t="s">
        <v>596</v>
      </c>
      <c r="C331" s="124" t="s">
        <v>597</v>
      </c>
      <c r="D331" s="124" t="s">
        <v>508</v>
      </c>
      <c r="E331" s="124" t="s">
        <v>598</v>
      </c>
      <c r="F331" s="125" t="s">
        <v>599</v>
      </c>
      <c r="G331" s="126" t="s">
        <v>600</v>
      </c>
      <c r="H331" s="160"/>
      <c r="I331" s="160"/>
      <c r="J331" s="160"/>
      <c r="K331" s="160"/>
      <c r="L331" s="160"/>
      <c r="M331" s="160"/>
      <c r="N331" s="160"/>
      <c r="O331" s="160"/>
      <c r="P331" s="160"/>
    </row>
    <row r="332" spans="1:16" ht="15.75">
      <c r="A332" s="160"/>
      <c r="B332" s="857" t="s">
        <v>605</v>
      </c>
      <c r="C332" s="858"/>
      <c r="D332" s="858"/>
      <c r="E332" s="858"/>
      <c r="F332" s="858"/>
      <c r="G332" s="859"/>
      <c r="H332" s="160"/>
      <c r="I332" s="160"/>
      <c r="J332" s="160"/>
      <c r="K332" s="160"/>
      <c r="L332" s="160"/>
      <c r="M332" s="160"/>
      <c r="N332" s="160"/>
      <c r="O332" s="160"/>
      <c r="P332" s="160"/>
    </row>
    <row r="333" spans="1:16" ht="45">
      <c r="A333" s="160"/>
      <c r="B333" s="177">
        <v>37949</v>
      </c>
      <c r="C333" s="295" t="s">
        <v>727</v>
      </c>
      <c r="D333" s="296" t="s">
        <v>643</v>
      </c>
      <c r="E333" s="326">
        <v>1</v>
      </c>
      <c r="F333" s="282">
        <v>2.73</v>
      </c>
      <c r="G333" s="198">
        <f>TRUNC((E333*F333),2)</f>
        <v>2.73</v>
      </c>
      <c r="H333" s="160"/>
      <c r="I333" s="160"/>
      <c r="J333" s="160"/>
      <c r="K333" s="160"/>
      <c r="L333" s="160"/>
      <c r="M333" s="160"/>
      <c r="N333" s="160"/>
      <c r="O333" s="160"/>
      <c r="P333" s="160"/>
    </row>
    <row r="334" spans="1:16" ht="45">
      <c r="A334" s="160"/>
      <c r="B334" s="177">
        <v>295</v>
      </c>
      <c r="C334" s="295" t="s">
        <v>728</v>
      </c>
      <c r="D334" s="296" t="s">
        <v>643</v>
      </c>
      <c r="E334" s="327">
        <v>1</v>
      </c>
      <c r="F334" s="282">
        <v>1.1499999999999999</v>
      </c>
      <c r="G334" s="198">
        <f>TRUNC((E334*F334),2)</f>
        <v>1.1499999999999999</v>
      </c>
      <c r="H334" s="160"/>
      <c r="I334" s="160"/>
      <c r="J334" s="160"/>
      <c r="K334" s="160"/>
      <c r="L334" s="160"/>
      <c r="M334" s="160"/>
      <c r="N334" s="160"/>
      <c r="O334" s="160"/>
      <c r="P334" s="160"/>
    </row>
    <row r="335" spans="1:16" ht="75">
      <c r="A335" s="160"/>
      <c r="B335" s="177">
        <v>20078</v>
      </c>
      <c r="C335" s="295" t="s">
        <v>723</v>
      </c>
      <c r="D335" s="296" t="s">
        <v>643</v>
      </c>
      <c r="E335" s="327">
        <v>0.05</v>
      </c>
      <c r="F335" s="282">
        <v>31.44</v>
      </c>
      <c r="G335" s="198">
        <f>TRUNC((E335*F335),2)</f>
        <v>1.57</v>
      </c>
      <c r="H335" s="160"/>
      <c r="I335" s="160"/>
      <c r="J335" s="160"/>
      <c r="K335" s="160"/>
      <c r="L335" s="160"/>
      <c r="M335" s="160"/>
      <c r="N335" s="160"/>
      <c r="O335" s="160"/>
      <c r="P335" s="160"/>
    </row>
    <row r="336" spans="1:16" ht="15.75">
      <c r="A336" s="160"/>
      <c r="B336" s="822" t="s">
        <v>611</v>
      </c>
      <c r="C336" s="823"/>
      <c r="D336" s="823"/>
      <c r="E336" s="823"/>
      <c r="F336" s="824"/>
      <c r="G336" s="298"/>
      <c r="H336" s="160"/>
      <c r="I336" s="160"/>
      <c r="J336" s="160"/>
      <c r="K336" s="160"/>
      <c r="L336" s="160"/>
      <c r="M336" s="160"/>
      <c r="N336" s="160"/>
      <c r="O336" s="160"/>
      <c r="P336" s="160"/>
    </row>
    <row r="337" spans="1:16" ht="30">
      <c r="A337" s="160"/>
      <c r="B337" s="177">
        <v>88316</v>
      </c>
      <c r="C337" s="295" t="s">
        <v>588</v>
      </c>
      <c r="D337" s="296" t="s">
        <v>578</v>
      </c>
      <c r="E337" s="299">
        <v>0.28000000000000003</v>
      </c>
      <c r="F337" s="282">
        <v>19.29</v>
      </c>
      <c r="G337" s="198">
        <f>TRUNC((E337*F337),2)</f>
        <v>5.4</v>
      </c>
      <c r="H337" s="160"/>
      <c r="I337" s="160"/>
      <c r="J337" s="160"/>
      <c r="K337" s="160"/>
      <c r="L337" s="160"/>
      <c r="M337" s="160"/>
      <c r="N337" s="160"/>
      <c r="O337" s="160"/>
      <c r="P337" s="160"/>
    </row>
    <row r="338" spans="1:16" ht="45.75" thickBot="1">
      <c r="A338" s="160"/>
      <c r="B338" s="313">
        <v>88267</v>
      </c>
      <c r="C338" s="301" t="s">
        <v>581</v>
      </c>
      <c r="D338" s="302" t="s">
        <v>578</v>
      </c>
      <c r="E338" s="303">
        <v>0.25</v>
      </c>
      <c r="F338" s="304">
        <v>24.24</v>
      </c>
      <c r="G338" s="233">
        <f>TRUNC((E338*F338),2)</f>
        <v>6.06</v>
      </c>
      <c r="H338" s="160"/>
      <c r="I338" s="160"/>
      <c r="J338" s="160"/>
      <c r="K338" s="160"/>
      <c r="L338" s="160"/>
      <c r="M338" s="160"/>
      <c r="N338" s="160"/>
      <c r="O338" s="160"/>
      <c r="P338" s="160"/>
    </row>
    <row r="339" spans="1:16" ht="16.5" thickBot="1">
      <c r="A339" s="160"/>
      <c r="B339" s="328" t="s">
        <v>729</v>
      </c>
      <c r="C339" s="317"/>
      <c r="D339" s="317"/>
      <c r="E339" s="318"/>
      <c r="F339" s="192" t="s">
        <v>614</v>
      </c>
      <c r="G339" s="193">
        <f>SUM(G333:G338)</f>
        <v>16.91</v>
      </c>
      <c r="H339" s="160"/>
      <c r="I339" s="160"/>
      <c r="J339" s="160"/>
      <c r="K339" s="160"/>
      <c r="L339" s="160"/>
      <c r="M339" s="160"/>
      <c r="N339" s="160"/>
      <c r="O339" s="160"/>
      <c r="P339" s="160"/>
    </row>
    <row r="340" spans="1:16">
      <c r="A340" s="160"/>
      <c r="B340" s="833" t="s">
        <v>730</v>
      </c>
      <c r="C340" s="833"/>
      <c r="D340" s="833"/>
      <c r="E340" s="833"/>
      <c r="F340" s="833"/>
      <c r="G340" s="833"/>
      <c r="H340" s="160"/>
      <c r="I340" s="160"/>
      <c r="J340" s="160"/>
      <c r="K340" s="160"/>
      <c r="L340" s="160"/>
      <c r="M340" s="160"/>
      <c r="N340" s="160"/>
      <c r="O340" s="160"/>
      <c r="P340" s="160"/>
    </row>
    <row r="341" spans="1:16">
      <c r="A341" s="160"/>
      <c r="B341" s="861" t="s">
        <v>731</v>
      </c>
      <c r="C341" s="861"/>
      <c r="D341" s="861"/>
      <c r="E341" s="861"/>
      <c r="F341" s="861"/>
      <c r="G341" s="861"/>
      <c r="H341" s="160"/>
      <c r="I341" s="160"/>
      <c r="J341" s="160"/>
      <c r="K341" s="160"/>
      <c r="L341" s="160"/>
      <c r="M341" s="160"/>
      <c r="N341" s="160"/>
      <c r="O341" s="160"/>
      <c r="P341" s="160"/>
    </row>
    <row r="342" spans="1:16" ht="16.5" thickBot="1">
      <c r="A342" s="160"/>
      <c r="B342" s="307"/>
      <c r="C342" s="307"/>
      <c r="D342" s="307"/>
      <c r="E342" s="307"/>
      <c r="F342" s="307"/>
      <c r="G342" s="307"/>
      <c r="H342" s="160"/>
      <c r="I342" s="160"/>
      <c r="J342" s="160"/>
      <c r="K342" s="160"/>
      <c r="L342" s="160"/>
      <c r="M342" s="160"/>
      <c r="N342" s="160"/>
      <c r="O342" s="160"/>
      <c r="P342" s="160"/>
    </row>
    <row r="343" spans="1:16" ht="15.75">
      <c r="A343" s="160"/>
      <c r="B343" s="168" t="s">
        <v>532</v>
      </c>
      <c r="C343" s="813" t="s">
        <v>131</v>
      </c>
      <c r="D343" s="813"/>
      <c r="E343" s="813"/>
      <c r="F343" s="813"/>
      <c r="G343" s="293" t="s">
        <v>508</v>
      </c>
      <c r="H343" s="160"/>
      <c r="I343" s="160"/>
      <c r="J343" s="160"/>
      <c r="K343" s="160"/>
      <c r="L343" s="160"/>
      <c r="M343" s="160"/>
      <c r="N343" s="160"/>
      <c r="O343" s="160"/>
      <c r="P343" s="160"/>
    </row>
    <row r="344" spans="1:16" ht="31.5">
      <c r="A344" s="160"/>
      <c r="B344" s="218" t="s">
        <v>596</v>
      </c>
      <c r="C344" s="124" t="s">
        <v>597</v>
      </c>
      <c r="D344" s="124" t="s">
        <v>508</v>
      </c>
      <c r="E344" s="124" t="s">
        <v>598</v>
      </c>
      <c r="F344" s="125" t="s">
        <v>599</v>
      </c>
      <c r="G344" s="126" t="s">
        <v>600</v>
      </c>
      <c r="H344" s="160"/>
      <c r="I344" s="160"/>
      <c r="J344" s="160"/>
      <c r="K344" s="160"/>
      <c r="L344" s="160"/>
      <c r="M344" s="160"/>
      <c r="N344" s="160"/>
      <c r="O344" s="160"/>
      <c r="P344" s="160"/>
    </row>
    <row r="345" spans="1:16" ht="15.75">
      <c r="A345" s="160"/>
      <c r="B345" s="857" t="s">
        <v>605</v>
      </c>
      <c r="C345" s="858"/>
      <c r="D345" s="858"/>
      <c r="E345" s="858"/>
      <c r="F345" s="858"/>
      <c r="G345" s="859"/>
      <c r="H345" s="160"/>
      <c r="I345" s="160"/>
      <c r="J345" s="160"/>
      <c r="K345" s="160"/>
      <c r="L345" s="160"/>
      <c r="M345" s="160"/>
      <c r="N345" s="160"/>
      <c r="O345" s="160"/>
      <c r="P345" s="160"/>
    </row>
    <row r="346" spans="1:16" ht="60">
      <c r="A346" s="160"/>
      <c r="B346" s="177" t="s">
        <v>609</v>
      </c>
      <c r="C346" s="295" t="s">
        <v>732</v>
      </c>
      <c r="D346" s="315" t="s">
        <v>508</v>
      </c>
      <c r="E346" s="326">
        <v>1</v>
      </c>
      <c r="F346" s="282">
        <v>49.9</v>
      </c>
      <c r="G346" s="198">
        <f>TRUNC((E346*F346),2)</f>
        <v>49.9</v>
      </c>
      <c r="H346" s="160"/>
      <c r="I346" s="160"/>
      <c r="J346" s="160"/>
      <c r="K346" s="160"/>
      <c r="L346" s="160"/>
      <c r="M346" s="160"/>
      <c r="N346" s="160"/>
      <c r="O346" s="160"/>
      <c r="P346" s="160"/>
    </row>
    <row r="347" spans="1:16" ht="45">
      <c r="A347" s="160"/>
      <c r="B347" s="177" t="s">
        <v>733</v>
      </c>
      <c r="C347" s="295" t="s">
        <v>734</v>
      </c>
      <c r="D347" s="315" t="s">
        <v>508</v>
      </c>
      <c r="E347" s="326">
        <v>1</v>
      </c>
      <c r="F347" s="282">
        <v>45</v>
      </c>
      <c r="G347" s="198">
        <f>TRUNC((E347*F347),2)</f>
        <v>45</v>
      </c>
      <c r="H347" s="160"/>
      <c r="I347" s="160"/>
      <c r="J347" s="160"/>
      <c r="K347" s="160"/>
      <c r="L347" s="160"/>
      <c r="M347" s="160"/>
      <c r="N347" s="160"/>
      <c r="O347" s="160"/>
      <c r="P347" s="160"/>
    </row>
    <row r="348" spans="1:16" ht="15.75">
      <c r="A348" s="160"/>
      <c r="B348" s="822" t="s">
        <v>611</v>
      </c>
      <c r="C348" s="823"/>
      <c r="D348" s="823"/>
      <c r="E348" s="823"/>
      <c r="F348" s="824"/>
      <c r="G348" s="298"/>
      <c r="H348" s="160"/>
      <c r="I348" s="160"/>
      <c r="J348" s="160"/>
      <c r="K348" s="160"/>
      <c r="L348" s="160"/>
      <c r="M348" s="160"/>
      <c r="N348" s="160"/>
      <c r="O348" s="160"/>
      <c r="P348" s="160"/>
    </row>
    <row r="349" spans="1:16" ht="60">
      <c r="A349" s="160"/>
      <c r="B349" s="177">
        <v>88248</v>
      </c>
      <c r="C349" s="295" t="s">
        <v>571</v>
      </c>
      <c r="D349" s="296" t="s">
        <v>578</v>
      </c>
      <c r="E349" s="299">
        <v>0.4</v>
      </c>
      <c r="F349" s="282">
        <v>19.89</v>
      </c>
      <c r="G349" s="198">
        <f>TRUNC((E349*F349),2)</f>
        <v>7.95</v>
      </c>
      <c r="H349" s="160"/>
      <c r="I349" s="160"/>
      <c r="J349" s="160"/>
      <c r="K349" s="160"/>
      <c r="L349" s="160"/>
      <c r="M349" s="160"/>
      <c r="N349" s="160"/>
      <c r="O349" s="160"/>
      <c r="P349" s="160"/>
    </row>
    <row r="350" spans="1:16" ht="45.75" thickBot="1">
      <c r="A350" s="160"/>
      <c r="B350" s="313">
        <v>88267</v>
      </c>
      <c r="C350" s="301" t="s">
        <v>581</v>
      </c>
      <c r="D350" s="302" t="s">
        <v>578</v>
      </c>
      <c r="E350" s="303">
        <v>0.4</v>
      </c>
      <c r="F350" s="282">
        <v>24.24</v>
      </c>
      <c r="G350" s="198">
        <f>TRUNC((E350*F350),2)</f>
        <v>9.69</v>
      </c>
      <c r="H350" s="160"/>
      <c r="I350" s="160"/>
      <c r="J350" s="160"/>
      <c r="K350" s="160"/>
      <c r="L350" s="160"/>
      <c r="M350" s="160"/>
      <c r="N350" s="160"/>
      <c r="O350" s="160"/>
      <c r="P350" s="160"/>
    </row>
    <row r="351" spans="1:16" ht="16.5" thickBot="1">
      <c r="A351" s="160"/>
      <c r="B351" s="305" t="s">
        <v>735</v>
      </c>
      <c r="C351" s="305"/>
      <c r="D351" s="305"/>
      <c r="E351" s="305"/>
      <c r="F351" s="192" t="s">
        <v>614</v>
      </c>
      <c r="G351" s="193">
        <f>SUM(G346:G350)</f>
        <v>112.54</v>
      </c>
      <c r="H351" s="160"/>
      <c r="I351" s="160"/>
      <c r="J351" s="160"/>
      <c r="K351" s="160"/>
      <c r="L351" s="160"/>
      <c r="M351" s="160"/>
      <c r="N351" s="160"/>
      <c r="O351" s="160"/>
      <c r="P351" s="160"/>
    </row>
    <row r="352" spans="1:16" ht="16.5" thickBot="1">
      <c r="A352" s="160"/>
      <c r="B352" s="307"/>
      <c r="C352" s="307"/>
      <c r="D352" s="307"/>
      <c r="E352" s="307"/>
      <c r="F352" s="307"/>
      <c r="G352" s="307"/>
      <c r="H352" s="160"/>
      <c r="I352" s="160"/>
      <c r="J352" s="160"/>
      <c r="K352" s="160"/>
      <c r="L352" s="160"/>
      <c r="M352" s="160"/>
      <c r="N352" s="160"/>
      <c r="O352" s="160"/>
      <c r="P352" s="160"/>
    </row>
    <row r="353" spans="1:16" ht="63">
      <c r="A353" s="160"/>
      <c r="B353" s="252"/>
      <c r="C353" s="253" t="s">
        <v>732</v>
      </c>
      <c r="D353" s="254"/>
      <c r="E353" s="255"/>
      <c r="F353" s="256"/>
      <c r="G353" s="257" t="s">
        <v>508</v>
      </c>
      <c r="H353" s="160"/>
      <c r="I353" s="160"/>
      <c r="J353" s="160"/>
      <c r="K353" s="160"/>
      <c r="L353" s="160"/>
      <c r="M353" s="160"/>
      <c r="N353" s="160"/>
      <c r="O353" s="160"/>
      <c r="P353" s="160"/>
    </row>
    <row r="354" spans="1:16" ht="31.5">
      <c r="A354" s="160"/>
      <c r="B354" s="258" t="s">
        <v>615</v>
      </c>
      <c r="C354" s="106" t="s">
        <v>616</v>
      </c>
      <c r="D354" s="107" t="s">
        <v>736</v>
      </c>
      <c r="E354" s="259" t="s">
        <v>618</v>
      </c>
      <c r="F354" s="260" t="s">
        <v>619</v>
      </c>
      <c r="G354" s="261" t="s">
        <v>620</v>
      </c>
      <c r="H354" s="160"/>
      <c r="I354" s="160"/>
      <c r="J354" s="160"/>
      <c r="K354" s="160"/>
      <c r="L354" s="160"/>
      <c r="M354" s="160"/>
      <c r="N354" s="160"/>
      <c r="O354" s="160"/>
      <c r="P354" s="160"/>
    </row>
    <row r="355" spans="1:16">
      <c r="A355" s="160"/>
      <c r="B355" s="143">
        <v>44995</v>
      </c>
      <c r="C355" s="127" t="s">
        <v>737</v>
      </c>
      <c r="D355" s="329">
        <v>59</v>
      </c>
      <c r="E355" s="330" t="s">
        <v>738</v>
      </c>
      <c r="F355" s="331" t="s">
        <v>739</v>
      </c>
      <c r="G355" s="133" t="s">
        <v>740</v>
      </c>
      <c r="H355" s="160"/>
      <c r="I355" s="160"/>
      <c r="J355" s="160"/>
      <c r="K355" s="160"/>
      <c r="L355" s="160"/>
      <c r="M355" s="160"/>
      <c r="N355" s="160"/>
      <c r="O355" s="160"/>
      <c r="P355" s="160"/>
    </row>
    <row r="356" spans="1:16">
      <c r="A356" s="160"/>
      <c r="B356" s="143">
        <v>44995</v>
      </c>
      <c r="C356" s="127" t="s">
        <v>741</v>
      </c>
      <c r="D356" s="128">
        <v>39.4</v>
      </c>
      <c r="E356" s="330" t="s">
        <v>742</v>
      </c>
      <c r="F356" s="132" t="s">
        <v>743</v>
      </c>
      <c r="G356" s="133" t="s">
        <v>744</v>
      </c>
      <c r="H356" s="160"/>
      <c r="I356" s="160"/>
      <c r="J356" s="160"/>
      <c r="K356" s="160"/>
      <c r="L356" s="160"/>
      <c r="M356" s="160"/>
      <c r="N356" s="160"/>
      <c r="O356" s="160"/>
      <c r="P356" s="160"/>
    </row>
    <row r="357" spans="1:16">
      <c r="A357" s="160"/>
      <c r="B357" s="143">
        <v>44995</v>
      </c>
      <c r="C357" s="127" t="s">
        <v>745</v>
      </c>
      <c r="D357" s="329">
        <v>49.9</v>
      </c>
      <c r="E357" s="131" t="s">
        <v>746</v>
      </c>
      <c r="F357" s="331" t="s">
        <v>747</v>
      </c>
      <c r="G357" s="133" t="s">
        <v>748</v>
      </c>
      <c r="H357" s="160"/>
      <c r="I357" s="160"/>
      <c r="J357" s="160"/>
      <c r="K357" s="160"/>
      <c r="L357" s="160"/>
      <c r="M357" s="160"/>
      <c r="N357" s="160"/>
      <c r="O357" s="160"/>
      <c r="P357" s="160"/>
    </row>
    <row r="358" spans="1:16" ht="16.5" thickBot="1">
      <c r="A358" s="160"/>
      <c r="B358" s="166"/>
      <c r="C358" s="263" t="s">
        <v>633</v>
      </c>
      <c r="D358" s="264">
        <v>49.9</v>
      </c>
      <c r="E358" s="265"/>
      <c r="F358" s="266"/>
      <c r="G358" s="267"/>
      <c r="H358" s="160"/>
      <c r="I358" s="160"/>
      <c r="J358" s="160"/>
      <c r="K358" s="160"/>
      <c r="L358" s="160"/>
      <c r="M358" s="160"/>
      <c r="N358" s="160"/>
      <c r="O358" s="160"/>
      <c r="P358" s="160"/>
    </row>
    <row r="359" spans="1:16" ht="16.5" thickBot="1">
      <c r="A359" s="160"/>
      <c r="B359" s="307"/>
      <c r="C359" s="307"/>
      <c r="D359" s="307"/>
      <c r="E359" s="307"/>
      <c r="F359" s="307"/>
      <c r="G359" s="307"/>
      <c r="H359" s="160"/>
      <c r="I359" s="160"/>
      <c r="J359" s="160"/>
      <c r="K359" s="160"/>
      <c r="L359" s="160"/>
      <c r="M359" s="160"/>
      <c r="N359" s="160"/>
      <c r="O359" s="160"/>
      <c r="P359" s="160"/>
    </row>
    <row r="360" spans="1:16" ht="47.25">
      <c r="A360" s="160"/>
      <c r="B360" s="252"/>
      <c r="C360" s="253" t="s">
        <v>734</v>
      </c>
      <c r="D360" s="254"/>
      <c r="E360" s="255"/>
      <c r="F360" s="256"/>
      <c r="G360" s="257" t="s">
        <v>508</v>
      </c>
      <c r="H360" s="160"/>
      <c r="I360" s="160"/>
      <c r="J360" s="160"/>
      <c r="K360" s="160"/>
      <c r="L360" s="160"/>
      <c r="M360" s="160"/>
      <c r="N360" s="160"/>
      <c r="O360" s="160"/>
      <c r="P360" s="160"/>
    </row>
    <row r="361" spans="1:16" ht="31.5">
      <c r="A361" s="160"/>
      <c r="B361" s="258" t="s">
        <v>615</v>
      </c>
      <c r="C361" s="106" t="s">
        <v>616</v>
      </c>
      <c r="D361" s="107" t="s">
        <v>736</v>
      </c>
      <c r="E361" s="259" t="s">
        <v>618</v>
      </c>
      <c r="F361" s="260" t="s">
        <v>619</v>
      </c>
      <c r="G361" s="261" t="s">
        <v>620</v>
      </c>
      <c r="H361" s="160"/>
      <c r="I361" s="160"/>
      <c r="J361" s="160"/>
      <c r="K361" s="160"/>
      <c r="L361" s="160"/>
      <c r="M361" s="160"/>
      <c r="N361" s="160"/>
      <c r="O361" s="160"/>
      <c r="P361" s="160"/>
    </row>
    <row r="362" spans="1:16">
      <c r="A362" s="160"/>
      <c r="B362" s="143">
        <v>44995</v>
      </c>
      <c r="C362" s="127" t="s">
        <v>737</v>
      </c>
      <c r="D362" s="329">
        <v>45</v>
      </c>
      <c r="E362" s="330" t="s">
        <v>738</v>
      </c>
      <c r="F362" s="331" t="s">
        <v>739</v>
      </c>
      <c r="G362" s="133" t="s">
        <v>740</v>
      </c>
      <c r="H362" s="160"/>
      <c r="I362" s="160"/>
      <c r="J362" s="160"/>
      <c r="K362" s="160"/>
      <c r="L362" s="160"/>
      <c r="M362" s="160"/>
      <c r="N362" s="160"/>
      <c r="O362" s="160"/>
      <c r="P362" s="160"/>
    </row>
    <row r="363" spans="1:16">
      <c r="A363" s="160"/>
      <c r="B363" s="143">
        <v>44995</v>
      </c>
      <c r="C363" s="127" t="s">
        <v>749</v>
      </c>
      <c r="D363" s="128">
        <v>30</v>
      </c>
      <c r="E363" s="330" t="s">
        <v>750</v>
      </c>
      <c r="F363" s="132" t="s">
        <v>751</v>
      </c>
      <c r="G363" s="133" t="s">
        <v>752</v>
      </c>
      <c r="H363" s="160"/>
      <c r="I363" s="160"/>
      <c r="J363" s="160"/>
      <c r="K363" s="160"/>
      <c r="L363" s="160"/>
      <c r="M363" s="160"/>
      <c r="N363" s="160"/>
      <c r="O363" s="160"/>
      <c r="P363" s="160"/>
    </row>
    <row r="364" spans="1:16">
      <c r="A364" s="160"/>
      <c r="B364" s="143">
        <v>44995</v>
      </c>
      <c r="C364" s="127" t="s">
        <v>745</v>
      </c>
      <c r="D364" s="329">
        <v>46.3</v>
      </c>
      <c r="E364" s="131" t="s">
        <v>746</v>
      </c>
      <c r="F364" s="331" t="s">
        <v>747</v>
      </c>
      <c r="G364" s="133" t="s">
        <v>748</v>
      </c>
      <c r="H364" s="160"/>
      <c r="I364" s="160"/>
      <c r="J364" s="160"/>
      <c r="K364" s="160"/>
      <c r="L364" s="160"/>
      <c r="M364" s="160"/>
      <c r="N364" s="160"/>
      <c r="O364" s="160"/>
      <c r="P364" s="160"/>
    </row>
    <row r="365" spans="1:16" ht="16.5" thickBot="1">
      <c r="A365" s="160"/>
      <c r="B365" s="166"/>
      <c r="C365" s="263" t="s">
        <v>633</v>
      </c>
      <c r="D365" s="264">
        <v>45</v>
      </c>
      <c r="E365" s="265"/>
      <c r="F365" s="266"/>
      <c r="G365" s="267"/>
      <c r="H365" s="160"/>
      <c r="I365" s="160"/>
      <c r="J365" s="160"/>
      <c r="K365" s="160"/>
      <c r="L365" s="160"/>
      <c r="M365" s="160"/>
      <c r="N365" s="160"/>
      <c r="O365" s="160"/>
      <c r="P365" s="160"/>
    </row>
    <row r="366" spans="1:16" ht="15.75" thickBot="1">
      <c r="A366" s="160"/>
      <c r="B366" s="160"/>
      <c r="C366" s="160"/>
      <c r="D366" s="160"/>
      <c r="E366" s="160"/>
      <c r="F366" s="160"/>
      <c r="G366" s="160"/>
      <c r="H366" s="160"/>
      <c r="I366" s="160"/>
      <c r="J366" s="160"/>
      <c r="K366" s="160"/>
      <c r="L366" s="160"/>
      <c r="M366" s="160"/>
      <c r="N366" s="160"/>
      <c r="O366" s="160"/>
      <c r="P366" s="160"/>
    </row>
    <row r="367" spans="1:16" ht="15.75">
      <c r="A367" s="160"/>
      <c r="B367" s="168" t="s">
        <v>533</v>
      </c>
      <c r="C367" s="813" t="s">
        <v>136</v>
      </c>
      <c r="D367" s="814"/>
      <c r="E367" s="814"/>
      <c r="F367" s="814"/>
      <c r="G367" s="293" t="s">
        <v>508</v>
      </c>
      <c r="H367" s="160"/>
      <c r="I367" s="160"/>
      <c r="J367" s="160"/>
      <c r="K367" s="160"/>
      <c r="L367" s="160"/>
      <c r="M367" s="160"/>
      <c r="N367" s="160"/>
      <c r="O367" s="160"/>
      <c r="P367" s="160"/>
    </row>
    <row r="368" spans="1:16" ht="31.5">
      <c r="A368" s="160"/>
      <c r="B368" s="289" t="s">
        <v>596</v>
      </c>
      <c r="C368" s="124" t="s">
        <v>597</v>
      </c>
      <c r="D368" s="124" t="s">
        <v>508</v>
      </c>
      <c r="E368" s="124" t="s">
        <v>598</v>
      </c>
      <c r="F368" s="125" t="s">
        <v>599</v>
      </c>
      <c r="G368" s="126" t="s">
        <v>600</v>
      </c>
      <c r="H368" s="160"/>
      <c r="I368" s="160"/>
      <c r="J368" s="160"/>
      <c r="K368" s="160"/>
      <c r="L368" s="160"/>
      <c r="M368" s="160"/>
      <c r="N368" s="160"/>
      <c r="O368" s="160"/>
      <c r="P368" s="160"/>
    </row>
    <row r="369" spans="1:16" ht="15.75">
      <c r="A369" s="160"/>
      <c r="B369" s="857" t="s">
        <v>605</v>
      </c>
      <c r="C369" s="858"/>
      <c r="D369" s="858"/>
      <c r="E369" s="858"/>
      <c r="F369" s="858"/>
      <c r="G369" s="859"/>
      <c r="H369" s="160"/>
      <c r="I369" s="160"/>
      <c r="J369" s="160"/>
      <c r="K369" s="160"/>
      <c r="L369" s="160"/>
      <c r="M369" s="160"/>
      <c r="N369" s="160"/>
      <c r="O369" s="160"/>
      <c r="P369" s="160"/>
    </row>
    <row r="370" spans="1:16" ht="180">
      <c r="A370" s="160"/>
      <c r="B370" s="294">
        <v>90084</v>
      </c>
      <c r="C370" s="295" t="s">
        <v>753</v>
      </c>
      <c r="D370" s="296" t="s">
        <v>510</v>
      </c>
      <c r="E370" s="332">
        <v>16.52</v>
      </c>
      <c r="F370" s="282">
        <v>10.220000000000001</v>
      </c>
      <c r="G370" s="198">
        <f t="shared" ref="G370:G386" si="10">TRUNC((E370*F370),2)</f>
        <v>168.83</v>
      </c>
      <c r="H370" s="160"/>
      <c r="I370" s="160"/>
      <c r="J370" s="160"/>
      <c r="K370" s="160"/>
      <c r="L370" s="160"/>
      <c r="M370" s="160"/>
      <c r="N370" s="160"/>
      <c r="O370" s="160"/>
      <c r="P370" s="160"/>
    </row>
    <row r="371" spans="1:16" ht="60">
      <c r="A371" s="160"/>
      <c r="B371" s="294">
        <v>101616</v>
      </c>
      <c r="C371" s="295" t="s">
        <v>754</v>
      </c>
      <c r="D371" s="296" t="s">
        <v>509</v>
      </c>
      <c r="E371" s="332">
        <v>7.83</v>
      </c>
      <c r="F371" s="282">
        <v>5.58</v>
      </c>
      <c r="G371" s="198">
        <f t="shared" si="10"/>
        <v>43.69</v>
      </c>
      <c r="H371" s="160"/>
      <c r="I371" s="160"/>
      <c r="J371" s="160"/>
      <c r="K371" s="160"/>
      <c r="L371" s="160"/>
      <c r="M371" s="160"/>
      <c r="N371" s="160"/>
      <c r="O371" s="160"/>
      <c r="P371" s="160"/>
    </row>
    <row r="372" spans="1:16" ht="45">
      <c r="A372" s="160"/>
      <c r="B372" s="294">
        <v>96995</v>
      </c>
      <c r="C372" s="295" t="s">
        <v>59</v>
      </c>
      <c r="D372" s="296" t="s">
        <v>510</v>
      </c>
      <c r="E372" s="332">
        <v>6.16</v>
      </c>
      <c r="F372" s="282">
        <v>46.26</v>
      </c>
      <c r="G372" s="198">
        <f t="shared" si="10"/>
        <v>284.95999999999998</v>
      </c>
      <c r="H372" s="160"/>
      <c r="I372" s="160"/>
      <c r="J372" s="160"/>
      <c r="K372" s="160"/>
      <c r="L372" s="160"/>
      <c r="M372" s="160"/>
      <c r="N372" s="160"/>
      <c r="O372" s="160"/>
      <c r="P372" s="160"/>
    </row>
    <row r="373" spans="1:16" ht="165">
      <c r="A373" s="160"/>
      <c r="B373" s="294">
        <v>89292</v>
      </c>
      <c r="C373" s="295" t="s">
        <v>755</v>
      </c>
      <c r="D373" s="296" t="s">
        <v>509</v>
      </c>
      <c r="E373" s="332">
        <v>16.41</v>
      </c>
      <c r="F373" s="282">
        <v>91.63</v>
      </c>
      <c r="G373" s="198">
        <f t="shared" si="10"/>
        <v>1503.64</v>
      </c>
      <c r="H373" s="160"/>
      <c r="I373" s="160"/>
      <c r="J373" s="160"/>
      <c r="K373" s="160"/>
      <c r="L373" s="160"/>
      <c r="M373" s="160"/>
      <c r="N373" s="160"/>
      <c r="O373" s="160"/>
      <c r="P373" s="160"/>
    </row>
    <row r="374" spans="1:16" ht="120">
      <c r="A374" s="160"/>
      <c r="B374" s="294">
        <v>101159</v>
      </c>
      <c r="C374" s="295" t="s">
        <v>245</v>
      </c>
      <c r="D374" s="296" t="s">
        <v>509</v>
      </c>
      <c r="E374" s="332">
        <v>3.02</v>
      </c>
      <c r="F374" s="282">
        <v>149.53</v>
      </c>
      <c r="G374" s="198">
        <f t="shared" si="10"/>
        <v>451.58</v>
      </c>
      <c r="H374" s="160"/>
      <c r="I374" s="160"/>
      <c r="J374" s="160"/>
      <c r="K374" s="160"/>
      <c r="L374" s="160"/>
      <c r="M374" s="160"/>
      <c r="N374" s="160"/>
      <c r="O374" s="160"/>
      <c r="P374" s="160"/>
    </row>
    <row r="375" spans="1:16" ht="75">
      <c r="A375" s="160"/>
      <c r="B375" s="294">
        <v>94965</v>
      </c>
      <c r="C375" s="295" t="s">
        <v>756</v>
      </c>
      <c r="D375" s="296" t="s">
        <v>510</v>
      </c>
      <c r="E375" s="332">
        <v>1.48</v>
      </c>
      <c r="F375" s="282">
        <v>557.22</v>
      </c>
      <c r="G375" s="198">
        <f t="shared" si="10"/>
        <v>824.68</v>
      </c>
      <c r="H375" s="160"/>
      <c r="I375" s="160"/>
      <c r="J375" s="160"/>
      <c r="K375" s="160"/>
      <c r="L375" s="160"/>
      <c r="M375" s="160"/>
      <c r="N375" s="160"/>
      <c r="O375" s="160"/>
      <c r="P375" s="160"/>
    </row>
    <row r="376" spans="1:16" ht="45">
      <c r="A376" s="160"/>
      <c r="B376" s="294" t="s">
        <v>927</v>
      </c>
      <c r="C376" s="295" t="s">
        <v>757</v>
      </c>
      <c r="D376" s="296" t="s">
        <v>508</v>
      </c>
      <c r="E376" s="332">
        <v>2</v>
      </c>
      <c r="F376" s="282">
        <v>43.41</v>
      </c>
      <c r="G376" s="198">
        <f t="shared" si="10"/>
        <v>86.82</v>
      </c>
      <c r="H376" s="160"/>
      <c r="I376" s="160"/>
      <c r="J376" s="160"/>
      <c r="K376" s="160"/>
      <c r="L376" s="160"/>
      <c r="M376" s="160"/>
      <c r="N376" s="160"/>
      <c r="O376" s="160"/>
      <c r="P376" s="160"/>
    </row>
    <row r="377" spans="1:16" ht="60">
      <c r="A377" s="160"/>
      <c r="B377" s="294" t="s">
        <v>758</v>
      </c>
      <c r="C377" s="295" t="s">
        <v>759</v>
      </c>
      <c r="D377" s="296" t="s">
        <v>509</v>
      </c>
      <c r="E377" s="332">
        <v>7.83</v>
      </c>
      <c r="F377" s="282">
        <v>22.64</v>
      </c>
      <c r="G377" s="198">
        <f t="shared" si="10"/>
        <v>177.27</v>
      </c>
      <c r="H377" s="160"/>
      <c r="I377" s="160"/>
      <c r="J377" s="160"/>
      <c r="K377" s="160"/>
      <c r="L377" s="160"/>
      <c r="M377" s="160"/>
      <c r="N377" s="160"/>
      <c r="O377" s="160"/>
      <c r="P377" s="160"/>
    </row>
    <row r="378" spans="1:16" ht="120">
      <c r="A378" s="160"/>
      <c r="B378" s="294">
        <v>87894</v>
      </c>
      <c r="C378" s="295" t="s">
        <v>71</v>
      </c>
      <c r="D378" s="296" t="s">
        <v>509</v>
      </c>
      <c r="E378" s="332">
        <v>16.41</v>
      </c>
      <c r="F378" s="282">
        <v>6.47</v>
      </c>
      <c r="G378" s="198">
        <f t="shared" si="10"/>
        <v>106.17</v>
      </c>
      <c r="H378" s="160"/>
      <c r="I378" s="160"/>
      <c r="J378" s="160"/>
      <c r="K378" s="160"/>
      <c r="L378" s="160"/>
      <c r="M378" s="160"/>
      <c r="N378" s="160"/>
      <c r="O378" s="160"/>
      <c r="P378" s="160"/>
    </row>
    <row r="379" spans="1:16" ht="135">
      <c r="A379" s="160"/>
      <c r="B379" s="294">
        <v>87792</v>
      </c>
      <c r="C379" s="295" t="s">
        <v>74</v>
      </c>
      <c r="D379" s="296" t="s">
        <v>509</v>
      </c>
      <c r="E379" s="332">
        <v>16.41</v>
      </c>
      <c r="F379" s="282">
        <v>38.94</v>
      </c>
      <c r="G379" s="198">
        <f t="shared" si="10"/>
        <v>639</v>
      </c>
      <c r="H379" s="160"/>
      <c r="I379" s="160"/>
      <c r="J379" s="160"/>
      <c r="K379" s="160"/>
      <c r="L379" s="160"/>
      <c r="M379" s="160"/>
      <c r="N379" s="160"/>
      <c r="O379" s="160"/>
      <c r="P379" s="160"/>
    </row>
    <row r="380" spans="1:16" ht="75">
      <c r="A380" s="160"/>
      <c r="B380" s="294">
        <v>98555</v>
      </c>
      <c r="C380" s="295" t="s">
        <v>760</v>
      </c>
      <c r="D380" s="296" t="s">
        <v>509</v>
      </c>
      <c r="E380" s="332">
        <v>19.850000000000001</v>
      </c>
      <c r="F380" s="282">
        <v>26.2</v>
      </c>
      <c r="G380" s="198">
        <f t="shared" si="10"/>
        <v>520.07000000000005</v>
      </c>
      <c r="H380" s="160"/>
      <c r="I380" s="160"/>
      <c r="J380" s="160"/>
      <c r="K380" s="160"/>
      <c r="L380" s="160"/>
      <c r="M380" s="160"/>
      <c r="N380" s="160"/>
      <c r="O380" s="160"/>
      <c r="P380" s="160"/>
    </row>
    <row r="381" spans="1:16" ht="105">
      <c r="A381" s="160"/>
      <c r="B381" s="294">
        <v>89714</v>
      </c>
      <c r="C381" s="295" t="s">
        <v>126</v>
      </c>
      <c r="D381" s="296" t="s">
        <v>22</v>
      </c>
      <c r="E381" s="332">
        <v>6</v>
      </c>
      <c r="F381" s="282">
        <v>38.979999999999997</v>
      </c>
      <c r="G381" s="198">
        <f t="shared" si="10"/>
        <v>233.88</v>
      </c>
      <c r="H381" s="160"/>
      <c r="I381" s="160"/>
      <c r="J381" s="160"/>
      <c r="K381" s="160"/>
      <c r="L381" s="160"/>
      <c r="M381" s="160"/>
      <c r="N381" s="160"/>
      <c r="O381" s="160"/>
      <c r="P381" s="160"/>
    </row>
    <row r="382" spans="1:16" ht="105">
      <c r="A382" s="160"/>
      <c r="B382" s="294">
        <v>89796</v>
      </c>
      <c r="C382" s="295" t="s">
        <v>761</v>
      </c>
      <c r="D382" s="296" t="s">
        <v>508</v>
      </c>
      <c r="E382" s="332">
        <v>2</v>
      </c>
      <c r="F382" s="282">
        <v>48.4</v>
      </c>
      <c r="G382" s="198">
        <f t="shared" si="10"/>
        <v>96.8</v>
      </c>
      <c r="H382" s="160"/>
      <c r="I382" s="160"/>
      <c r="J382" s="160"/>
      <c r="K382" s="160"/>
      <c r="L382" s="160"/>
      <c r="M382" s="160"/>
      <c r="N382" s="160"/>
      <c r="O382" s="160"/>
      <c r="P382" s="160"/>
    </row>
    <row r="383" spans="1:16" ht="120">
      <c r="A383" s="160"/>
      <c r="B383" s="294">
        <v>89744</v>
      </c>
      <c r="C383" s="295" t="s">
        <v>762</v>
      </c>
      <c r="D383" s="296" t="s">
        <v>508</v>
      </c>
      <c r="E383" s="332">
        <v>1</v>
      </c>
      <c r="F383" s="282">
        <v>30.31</v>
      </c>
      <c r="G383" s="198">
        <f t="shared" si="10"/>
        <v>30.31</v>
      </c>
      <c r="H383" s="160"/>
      <c r="I383" s="160"/>
      <c r="J383" s="160"/>
      <c r="K383" s="160"/>
      <c r="L383" s="160"/>
      <c r="M383" s="160"/>
      <c r="N383" s="160"/>
      <c r="O383" s="160"/>
      <c r="P383" s="160"/>
    </row>
    <row r="384" spans="1:16" ht="30">
      <c r="A384" s="160"/>
      <c r="B384" s="294" t="s">
        <v>763</v>
      </c>
      <c r="C384" s="295" t="s">
        <v>764</v>
      </c>
      <c r="D384" s="296" t="s">
        <v>510</v>
      </c>
      <c r="E384" s="332">
        <v>1.1499999999999999</v>
      </c>
      <c r="F384" s="282">
        <v>218.27</v>
      </c>
      <c r="G384" s="198">
        <f t="shared" si="10"/>
        <v>251.01</v>
      </c>
      <c r="H384" s="160"/>
      <c r="I384" s="160"/>
      <c r="J384" s="160"/>
      <c r="K384" s="160"/>
      <c r="L384" s="160"/>
      <c r="M384" s="160"/>
      <c r="N384" s="160"/>
      <c r="O384" s="160"/>
      <c r="P384" s="160"/>
    </row>
    <row r="385" spans="1:16" ht="75">
      <c r="A385" s="160"/>
      <c r="B385" s="294">
        <v>97086</v>
      </c>
      <c r="C385" s="295" t="s">
        <v>765</v>
      </c>
      <c r="D385" s="296" t="s">
        <v>509</v>
      </c>
      <c r="E385" s="332">
        <v>6.64</v>
      </c>
      <c r="F385" s="282">
        <v>118.13</v>
      </c>
      <c r="G385" s="198">
        <f t="shared" si="10"/>
        <v>784.38</v>
      </c>
      <c r="H385" s="160"/>
      <c r="I385" s="160"/>
      <c r="J385" s="160"/>
      <c r="K385" s="160"/>
      <c r="L385" s="160"/>
      <c r="M385" s="160"/>
      <c r="N385" s="160"/>
      <c r="O385" s="160"/>
      <c r="P385" s="160"/>
    </row>
    <row r="386" spans="1:16" ht="90.75" thickBot="1">
      <c r="A386" s="160"/>
      <c r="B386" s="597">
        <v>92771</v>
      </c>
      <c r="C386" s="301" t="s">
        <v>1004</v>
      </c>
      <c r="D386" s="302" t="s">
        <v>766</v>
      </c>
      <c r="E386" s="333">
        <v>52.8</v>
      </c>
      <c r="F386" s="282">
        <v>14.08</v>
      </c>
      <c r="G386" s="198">
        <f t="shared" si="10"/>
        <v>743.42</v>
      </c>
      <c r="H386" s="160"/>
      <c r="I386" s="160"/>
      <c r="J386" s="160"/>
      <c r="K386" s="160"/>
      <c r="L386" s="160"/>
      <c r="M386" s="160"/>
      <c r="N386" s="160"/>
      <c r="O386" s="160"/>
      <c r="P386" s="160"/>
    </row>
    <row r="387" spans="1:16" ht="16.5" thickBot="1">
      <c r="A387" s="160"/>
      <c r="B387" s="325"/>
      <c r="C387" s="325"/>
      <c r="D387" s="325"/>
      <c r="E387" s="325"/>
      <c r="F387" s="334" t="s">
        <v>614</v>
      </c>
      <c r="G387" s="335">
        <f>SUM(G370:G386)</f>
        <v>6946.5100000000011</v>
      </c>
      <c r="H387" s="160"/>
      <c r="I387" s="160"/>
      <c r="J387" s="160"/>
      <c r="K387" s="160"/>
      <c r="L387" s="160"/>
      <c r="M387" s="160"/>
      <c r="N387" s="160"/>
      <c r="O387" s="160"/>
      <c r="P387" s="160"/>
    </row>
    <row r="388" spans="1:16" ht="15.75" thickBot="1">
      <c r="A388" s="160"/>
      <c r="B388" s="286"/>
      <c r="C388" s="286"/>
      <c r="D388" s="287"/>
      <c r="E388" s="288"/>
      <c r="F388" s="278"/>
      <c r="G388" s="281"/>
      <c r="H388" s="160"/>
      <c r="I388" s="160"/>
      <c r="J388" s="160"/>
      <c r="K388" s="160"/>
      <c r="L388" s="160"/>
      <c r="M388" s="160"/>
      <c r="N388" s="160"/>
      <c r="O388" s="160"/>
      <c r="P388" s="160"/>
    </row>
    <row r="389" spans="1:16" ht="15.75">
      <c r="A389" s="160"/>
      <c r="B389" s="168" t="s">
        <v>758</v>
      </c>
      <c r="C389" s="813" t="s">
        <v>759</v>
      </c>
      <c r="D389" s="813"/>
      <c r="E389" s="813"/>
      <c r="F389" s="813"/>
      <c r="G389" s="232" t="s">
        <v>509</v>
      </c>
      <c r="H389" s="160"/>
      <c r="I389" s="160"/>
      <c r="J389" s="160"/>
      <c r="K389" s="160"/>
      <c r="L389" s="160"/>
      <c r="M389" s="160"/>
      <c r="N389" s="160"/>
      <c r="O389" s="160"/>
      <c r="P389" s="160"/>
    </row>
    <row r="390" spans="1:16" ht="31.5">
      <c r="A390" s="160"/>
      <c r="B390" s="289" t="s">
        <v>596</v>
      </c>
      <c r="C390" s="106" t="s">
        <v>597</v>
      </c>
      <c r="D390" s="106" t="s">
        <v>508</v>
      </c>
      <c r="E390" s="106" t="s">
        <v>598</v>
      </c>
      <c r="F390" s="107" t="s">
        <v>599</v>
      </c>
      <c r="G390" s="108" t="s">
        <v>600</v>
      </c>
      <c r="H390" s="160"/>
      <c r="I390" s="160"/>
      <c r="J390" s="160"/>
      <c r="K390" s="160"/>
      <c r="L390" s="160"/>
      <c r="M390" s="160"/>
      <c r="N390" s="160"/>
      <c r="O390" s="160"/>
      <c r="P390" s="160"/>
    </row>
    <row r="391" spans="1:16" ht="15.75">
      <c r="A391" s="160"/>
      <c r="B391" s="851" t="s">
        <v>767</v>
      </c>
      <c r="C391" s="852"/>
      <c r="D391" s="852"/>
      <c r="E391" s="852"/>
      <c r="F391" s="852"/>
      <c r="G391" s="853"/>
      <c r="H391" s="160"/>
      <c r="I391" s="160"/>
      <c r="J391" s="160"/>
      <c r="K391" s="160"/>
      <c r="L391" s="160"/>
      <c r="M391" s="160"/>
      <c r="N391" s="160"/>
      <c r="O391" s="160"/>
      <c r="P391" s="160"/>
    </row>
    <row r="392" spans="1:16" ht="105.75">
      <c r="A392" s="160"/>
      <c r="B392" s="336">
        <v>21141</v>
      </c>
      <c r="C392" s="219" t="s">
        <v>768</v>
      </c>
      <c r="D392" s="220" t="s">
        <v>640</v>
      </c>
      <c r="E392" s="337">
        <v>1.03</v>
      </c>
      <c r="F392" s="282">
        <v>19.809999999999999</v>
      </c>
      <c r="G392" s="198">
        <f>TRUNC((E392*F392),2)</f>
        <v>20.399999999999999</v>
      </c>
      <c r="H392" s="160"/>
      <c r="I392" s="160"/>
      <c r="J392" s="160"/>
      <c r="K392" s="160"/>
      <c r="L392" s="160"/>
      <c r="M392" s="160"/>
      <c r="N392" s="160"/>
      <c r="O392" s="160"/>
      <c r="P392" s="160"/>
    </row>
    <row r="393" spans="1:16" ht="45.75">
      <c r="A393" s="160"/>
      <c r="B393" s="336">
        <v>43132</v>
      </c>
      <c r="C393" s="219" t="s">
        <v>769</v>
      </c>
      <c r="D393" s="220" t="s">
        <v>607</v>
      </c>
      <c r="E393" s="337">
        <v>1.4999999999999999E-2</v>
      </c>
      <c r="F393" s="282">
        <v>24.98</v>
      </c>
      <c r="G393" s="198">
        <f>TRUNC((E393*F393),2)</f>
        <v>0.37</v>
      </c>
      <c r="H393" s="160"/>
      <c r="I393" s="160"/>
      <c r="J393" s="160"/>
      <c r="K393" s="160"/>
      <c r="L393" s="160"/>
      <c r="M393" s="160"/>
      <c r="N393" s="160"/>
      <c r="O393" s="160"/>
      <c r="P393" s="160"/>
    </row>
    <row r="394" spans="1:16" ht="15.75">
      <c r="A394" s="160"/>
      <c r="B394" s="804" t="s">
        <v>601</v>
      </c>
      <c r="C394" s="805"/>
      <c r="D394" s="805"/>
      <c r="E394" s="805"/>
      <c r="F394" s="806"/>
      <c r="G394" s="290"/>
      <c r="H394" s="160"/>
      <c r="I394" s="160"/>
      <c r="J394" s="160"/>
      <c r="K394" s="160"/>
      <c r="L394" s="160"/>
      <c r="M394" s="160"/>
      <c r="N394" s="160"/>
      <c r="O394" s="160"/>
      <c r="P394" s="160"/>
    </row>
    <row r="395" spans="1:16" ht="30.75">
      <c r="A395" s="160"/>
      <c r="B395" s="336">
        <v>88245</v>
      </c>
      <c r="C395" s="219" t="s">
        <v>770</v>
      </c>
      <c r="D395" s="220" t="s">
        <v>578</v>
      </c>
      <c r="E395" s="338">
        <v>0.03</v>
      </c>
      <c r="F395" s="282">
        <v>24.14</v>
      </c>
      <c r="G395" s="198">
        <f>TRUNC((E395*F395),2)</f>
        <v>0.72</v>
      </c>
      <c r="H395" s="160"/>
      <c r="I395" s="160"/>
      <c r="J395" s="160"/>
      <c r="K395" s="160"/>
      <c r="L395" s="160"/>
      <c r="M395" s="160"/>
      <c r="N395" s="160"/>
      <c r="O395" s="160"/>
      <c r="P395" s="160"/>
    </row>
    <row r="396" spans="1:16" ht="31.5" thickBot="1">
      <c r="A396" s="160"/>
      <c r="B396" s="339">
        <v>88316</v>
      </c>
      <c r="C396" s="225" t="s">
        <v>588</v>
      </c>
      <c r="D396" s="226" t="s">
        <v>578</v>
      </c>
      <c r="E396" s="340">
        <v>0.06</v>
      </c>
      <c r="F396" s="282">
        <v>19.29</v>
      </c>
      <c r="G396" s="233">
        <f>TRUNC((E396*F396),2)</f>
        <v>1.1499999999999999</v>
      </c>
      <c r="H396" s="160"/>
      <c r="I396" s="160"/>
      <c r="J396" s="160"/>
      <c r="K396" s="160"/>
      <c r="L396" s="160"/>
      <c r="M396" s="160"/>
      <c r="N396" s="160"/>
      <c r="O396" s="160"/>
      <c r="P396" s="160"/>
    </row>
    <row r="397" spans="1:16" ht="16.5" thickBot="1">
      <c r="A397" s="160"/>
      <c r="B397" s="830" t="s">
        <v>771</v>
      </c>
      <c r="C397" s="830"/>
      <c r="D397" s="830"/>
      <c r="E397" s="831"/>
      <c r="F397" s="192" t="s">
        <v>44</v>
      </c>
      <c r="G397" s="193">
        <f>SUM(G392:G396)</f>
        <v>22.639999999999997</v>
      </c>
      <c r="H397" s="160"/>
      <c r="I397" s="160"/>
      <c r="J397" s="160"/>
      <c r="K397" s="160"/>
      <c r="L397" s="160"/>
      <c r="M397" s="160"/>
      <c r="N397" s="160"/>
      <c r="O397" s="160"/>
      <c r="P397" s="160"/>
    </row>
    <row r="398" spans="1:16" ht="15.75" thickBot="1">
      <c r="A398" s="160"/>
      <c r="B398" s="286"/>
      <c r="C398" s="286"/>
      <c r="D398" s="287"/>
      <c r="E398" s="288"/>
      <c r="F398" s="278"/>
      <c r="G398" s="281"/>
      <c r="H398" s="160"/>
      <c r="I398" s="160"/>
      <c r="J398" s="160"/>
      <c r="K398" s="160"/>
      <c r="L398" s="160"/>
      <c r="M398" s="160"/>
      <c r="N398" s="160"/>
      <c r="O398" s="160"/>
      <c r="P398" s="160"/>
    </row>
    <row r="399" spans="1:16" ht="15.75">
      <c r="A399" s="160"/>
      <c r="B399" s="168" t="s">
        <v>763</v>
      </c>
      <c r="C399" s="813" t="s">
        <v>764</v>
      </c>
      <c r="D399" s="813"/>
      <c r="E399" s="813"/>
      <c r="F399" s="813"/>
      <c r="G399" s="232" t="s">
        <v>510</v>
      </c>
      <c r="H399" s="160"/>
      <c r="I399" s="160"/>
      <c r="J399" s="160"/>
      <c r="K399" s="160"/>
      <c r="L399" s="160"/>
      <c r="M399" s="160"/>
      <c r="N399" s="160"/>
      <c r="O399" s="160"/>
      <c r="P399" s="160"/>
    </row>
    <row r="400" spans="1:16" ht="31.5">
      <c r="A400" s="160"/>
      <c r="B400" s="289" t="s">
        <v>596</v>
      </c>
      <c r="C400" s="106" t="s">
        <v>597</v>
      </c>
      <c r="D400" s="106" t="s">
        <v>508</v>
      </c>
      <c r="E400" s="106" t="s">
        <v>598</v>
      </c>
      <c r="F400" s="107" t="s">
        <v>599</v>
      </c>
      <c r="G400" s="108" t="s">
        <v>600</v>
      </c>
      <c r="H400" s="160"/>
      <c r="I400" s="160"/>
      <c r="J400" s="160"/>
      <c r="K400" s="160"/>
      <c r="L400" s="160"/>
      <c r="M400" s="160"/>
      <c r="N400" s="160"/>
      <c r="O400" s="160"/>
      <c r="P400" s="160"/>
    </row>
    <row r="401" spans="1:16" ht="15.75">
      <c r="A401" s="160"/>
      <c r="B401" s="851" t="s">
        <v>767</v>
      </c>
      <c r="C401" s="852"/>
      <c r="D401" s="852"/>
      <c r="E401" s="852"/>
      <c r="F401" s="852"/>
      <c r="G401" s="853"/>
      <c r="H401" s="160"/>
      <c r="I401" s="160"/>
      <c r="J401" s="160"/>
      <c r="K401" s="160"/>
      <c r="L401" s="160"/>
      <c r="M401" s="160"/>
      <c r="N401" s="160"/>
      <c r="O401" s="160"/>
      <c r="P401" s="160"/>
    </row>
    <row r="402" spans="1:16" ht="60.75">
      <c r="A402" s="160"/>
      <c r="B402" s="336">
        <v>4723</v>
      </c>
      <c r="C402" s="219" t="s">
        <v>772</v>
      </c>
      <c r="D402" s="220" t="s">
        <v>659</v>
      </c>
      <c r="E402" s="337">
        <v>1.05</v>
      </c>
      <c r="F402" s="282">
        <v>104.03</v>
      </c>
      <c r="G402" s="198">
        <f>TRUNC((E402*F402),2)</f>
        <v>109.23</v>
      </c>
      <c r="H402" s="160"/>
      <c r="I402" s="160"/>
      <c r="J402" s="160"/>
      <c r="K402" s="160"/>
      <c r="L402" s="160"/>
      <c r="M402" s="160"/>
      <c r="N402" s="160"/>
      <c r="O402" s="160"/>
      <c r="P402" s="160"/>
    </row>
    <row r="403" spans="1:16" ht="15.75">
      <c r="A403" s="160"/>
      <c r="B403" s="804" t="s">
        <v>601</v>
      </c>
      <c r="C403" s="805"/>
      <c r="D403" s="805"/>
      <c r="E403" s="805"/>
      <c r="F403" s="806"/>
      <c r="G403" s="290"/>
      <c r="H403" s="160"/>
      <c r="I403" s="160"/>
      <c r="J403" s="160"/>
      <c r="K403" s="160"/>
      <c r="L403" s="160"/>
      <c r="M403" s="160"/>
      <c r="N403" s="160"/>
      <c r="O403" s="160"/>
      <c r="P403" s="160"/>
    </row>
    <row r="404" spans="1:16" ht="30.75">
      <c r="A404" s="160"/>
      <c r="B404" s="336">
        <v>88309</v>
      </c>
      <c r="C404" s="219" t="s">
        <v>612</v>
      </c>
      <c r="D404" s="220" t="s">
        <v>578</v>
      </c>
      <c r="E404" s="338">
        <v>2.5</v>
      </c>
      <c r="F404" s="282">
        <v>24.33</v>
      </c>
      <c r="G404" s="198">
        <f>TRUNC((E404*F404),2)</f>
        <v>60.82</v>
      </c>
      <c r="H404" s="160"/>
      <c r="I404" s="160"/>
      <c r="J404" s="160"/>
      <c r="K404" s="160"/>
      <c r="L404" s="160"/>
      <c r="M404" s="160"/>
      <c r="N404" s="160"/>
      <c r="O404" s="160"/>
      <c r="P404" s="160"/>
    </row>
    <row r="405" spans="1:16" ht="31.5" thickBot="1">
      <c r="A405" s="160"/>
      <c r="B405" s="339">
        <v>88316</v>
      </c>
      <c r="C405" s="225" t="s">
        <v>588</v>
      </c>
      <c r="D405" s="226" t="s">
        <v>578</v>
      </c>
      <c r="E405" s="340">
        <v>2.5</v>
      </c>
      <c r="F405" s="304">
        <v>19.29</v>
      </c>
      <c r="G405" s="233">
        <f>TRUNC((E405*F405),2)</f>
        <v>48.22</v>
      </c>
      <c r="H405" s="160"/>
      <c r="I405" s="160"/>
      <c r="J405" s="160"/>
      <c r="K405" s="160"/>
      <c r="L405" s="160"/>
      <c r="M405" s="160"/>
      <c r="N405" s="160"/>
      <c r="O405" s="160"/>
      <c r="P405" s="160"/>
    </row>
    <row r="406" spans="1:16" ht="16.5" thickBot="1">
      <c r="A406" s="160"/>
      <c r="B406" s="830" t="s">
        <v>773</v>
      </c>
      <c r="C406" s="830"/>
      <c r="D406" s="830"/>
      <c r="E406" s="831"/>
      <c r="F406" s="192" t="s">
        <v>44</v>
      </c>
      <c r="G406" s="193">
        <f>SUM(G402:G405)</f>
        <v>218.27</v>
      </c>
      <c r="H406" s="160"/>
      <c r="I406" s="160"/>
      <c r="J406" s="160"/>
      <c r="K406" s="160"/>
      <c r="L406" s="160"/>
      <c r="M406" s="160"/>
      <c r="N406" s="160"/>
      <c r="O406" s="160"/>
      <c r="P406" s="160"/>
    </row>
    <row r="407" spans="1:16" ht="15.75" thickBot="1">
      <c r="A407" s="160"/>
      <c r="B407" s="325"/>
      <c r="C407" s="325"/>
      <c r="D407" s="325"/>
      <c r="E407" s="325"/>
      <c r="F407" s="325"/>
      <c r="G407" s="325"/>
      <c r="H407" s="160"/>
      <c r="I407" s="160"/>
      <c r="J407" s="160"/>
      <c r="K407" s="160"/>
      <c r="L407" s="160"/>
      <c r="M407" s="160"/>
      <c r="N407" s="160"/>
      <c r="O407" s="160"/>
      <c r="P407" s="160"/>
    </row>
    <row r="408" spans="1:16" ht="15.75">
      <c r="A408" s="160"/>
      <c r="B408" s="168" t="s">
        <v>534</v>
      </c>
      <c r="C408" s="813" t="s">
        <v>137</v>
      </c>
      <c r="D408" s="814"/>
      <c r="E408" s="814"/>
      <c r="F408" s="814"/>
      <c r="G408" s="293" t="s">
        <v>508</v>
      </c>
      <c r="H408" s="160"/>
      <c r="I408" s="160"/>
      <c r="J408" s="160"/>
      <c r="K408" s="160"/>
      <c r="L408" s="160"/>
      <c r="M408" s="160"/>
      <c r="N408" s="160"/>
      <c r="O408" s="160"/>
      <c r="P408" s="160"/>
    </row>
    <row r="409" spans="1:16" ht="31.5">
      <c r="A409" s="160"/>
      <c r="B409" s="289" t="s">
        <v>596</v>
      </c>
      <c r="C409" s="124" t="s">
        <v>597</v>
      </c>
      <c r="D409" s="124" t="s">
        <v>508</v>
      </c>
      <c r="E409" s="124" t="s">
        <v>598</v>
      </c>
      <c r="F409" s="125" t="s">
        <v>599</v>
      </c>
      <c r="G409" s="126" t="s">
        <v>600</v>
      </c>
      <c r="H409" s="160"/>
      <c r="I409" s="160"/>
      <c r="J409" s="160"/>
      <c r="K409" s="160"/>
      <c r="L409" s="160"/>
      <c r="M409" s="160"/>
      <c r="N409" s="160"/>
      <c r="O409" s="160"/>
      <c r="P409" s="160"/>
    </row>
    <row r="410" spans="1:16" ht="15.75">
      <c r="A410" s="160"/>
      <c r="B410" s="857" t="s">
        <v>605</v>
      </c>
      <c r="C410" s="858"/>
      <c r="D410" s="858"/>
      <c r="E410" s="858"/>
      <c r="F410" s="858"/>
      <c r="G410" s="859"/>
      <c r="H410" s="160"/>
      <c r="I410" s="160"/>
      <c r="J410" s="160"/>
      <c r="K410" s="160"/>
      <c r="L410" s="160"/>
      <c r="M410" s="160"/>
      <c r="N410" s="160"/>
      <c r="O410" s="160"/>
      <c r="P410" s="160"/>
    </row>
    <row r="411" spans="1:16" ht="180">
      <c r="A411" s="160"/>
      <c r="B411" s="294">
        <v>90084</v>
      </c>
      <c r="C411" s="295" t="s">
        <v>753</v>
      </c>
      <c r="D411" s="296" t="s">
        <v>510</v>
      </c>
      <c r="E411" s="332">
        <v>18.649999999999999</v>
      </c>
      <c r="F411" s="282">
        <v>10.220000000000001</v>
      </c>
      <c r="G411" s="198">
        <f t="shared" ref="G411:G420" si="11">TRUNC((E411*F411),2)</f>
        <v>190.6</v>
      </c>
      <c r="H411" s="160"/>
      <c r="I411" s="160"/>
      <c r="J411" s="160"/>
      <c r="K411" s="160"/>
      <c r="L411" s="160"/>
      <c r="M411" s="160"/>
      <c r="N411" s="160"/>
      <c r="O411" s="160"/>
      <c r="P411" s="160"/>
    </row>
    <row r="412" spans="1:16" ht="45">
      <c r="A412" s="160"/>
      <c r="B412" s="294">
        <v>96995</v>
      </c>
      <c r="C412" s="295" t="s">
        <v>59</v>
      </c>
      <c r="D412" s="296" t="s">
        <v>510</v>
      </c>
      <c r="E412" s="332">
        <v>5.91</v>
      </c>
      <c r="F412" s="282">
        <v>46.26</v>
      </c>
      <c r="G412" s="198">
        <f t="shared" si="11"/>
        <v>273.39</v>
      </c>
      <c r="H412" s="160"/>
      <c r="I412" s="160"/>
      <c r="J412" s="160"/>
      <c r="K412" s="160"/>
      <c r="L412" s="160"/>
      <c r="M412" s="160"/>
      <c r="N412" s="160"/>
      <c r="O412" s="160"/>
      <c r="P412" s="160"/>
    </row>
    <row r="413" spans="1:16" ht="165" customHeight="1">
      <c r="A413" s="160"/>
      <c r="B413" s="294" t="s">
        <v>928</v>
      </c>
      <c r="C413" s="295" t="s">
        <v>774</v>
      </c>
      <c r="D413" s="296" t="s">
        <v>509</v>
      </c>
      <c r="E413" s="332">
        <v>18.52</v>
      </c>
      <c r="F413" s="282">
        <v>149.29</v>
      </c>
      <c r="G413" s="198">
        <f t="shared" si="11"/>
        <v>2764.85</v>
      </c>
      <c r="H413" s="160"/>
      <c r="I413" s="160"/>
      <c r="J413" s="160"/>
      <c r="K413" s="160"/>
      <c r="L413" s="160"/>
      <c r="M413" s="160"/>
      <c r="N413" s="160"/>
      <c r="O413" s="160"/>
      <c r="P413" s="160"/>
    </row>
    <row r="414" spans="1:16" ht="120">
      <c r="A414" s="160"/>
      <c r="B414" s="294">
        <v>101159</v>
      </c>
      <c r="C414" s="295" t="s">
        <v>245</v>
      </c>
      <c r="D414" s="296" t="s">
        <v>509</v>
      </c>
      <c r="E414" s="332">
        <v>1.1200000000000001</v>
      </c>
      <c r="F414" s="282">
        <v>149.53</v>
      </c>
      <c r="G414" s="198">
        <f t="shared" si="11"/>
        <v>167.47</v>
      </c>
      <c r="H414" s="160"/>
      <c r="I414" s="160"/>
      <c r="J414" s="160"/>
      <c r="K414" s="160"/>
      <c r="L414" s="160"/>
      <c r="M414" s="160"/>
      <c r="N414" s="160"/>
      <c r="O414" s="160"/>
      <c r="P414" s="160"/>
    </row>
    <row r="415" spans="1:16" ht="75">
      <c r="A415" s="160"/>
      <c r="B415" s="294">
        <v>94965</v>
      </c>
      <c r="C415" s="295" t="s">
        <v>756</v>
      </c>
      <c r="D415" s="296" t="s">
        <v>510</v>
      </c>
      <c r="E415" s="332">
        <v>0.45</v>
      </c>
      <c r="F415" s="282">
        <v>564.12</v>
      </c>
      <c r="G415" s="198">
        <f t="shared" si="11"/>
        <v>253.85</v>
      </c>
      <c r="H415" s="160"/>
      <c r="I415" s="160"/>
      <c r="J415" s="160"/>
      <c r="K415" s="160"/>
      <c r="L415" s="160"/>
      <c r="M415" s="160"/>
      <c r="N415" s="160"/>
      <c r="O415" s="160"/>
      <c r="P415" s="160"/>
    </row>
    <row r="416" spans="1:16" ht="45">
      <c r="A416" s="160"/>
      <c r="B416" s="294" t="s">
        <v>927</v>
      </c>
      <c r="C416" s="295" t="s">
        <v>757</v>
      </c>
      <c r="D416" s="296" t="s">
        <v>508</v>
      </c>
      <c r="E416" s="326">
        <v>1</v>
      </c>
      <c r="F416" s="282">
        <v>43.41</v>
      </c>
      <c r="G416" s="198">
        <f t="shared" si="11"/>
        <v>43.41</v>
      </c>
      <c r="H416" s="160"/>
      <c r="I416" s="160"/>
      <c r="J416" s="160"/>
      <c r="K416" s="160"/>
      <c r="L416" s="160"/>
      <c r="M416" s="160"/>
      <c r="N416" s="160"/>
      <c r="O416" s="160"/>
      <c r="P416" s="160"/>
    </row>
    <row r="417" spans="1:16" ht="120">
      <c r="A417" s="160"/>
      <c r="B417" s="294">
        <v>89744</v>
      </c>
      <c r="C417" s="295" t="s">
        <v>762</v>
      </c>
      <c r="D417" s="296" t="s">
        <v>508</v>
      </c>
      <c r="E417" s="326">
        <v>1</v>
      </c>
      <c r="F417" s="282">
        <v>30.31</v>
      </c>
      <c r="G417" s="198">
        <f t="shared" si="11"/>
        <v>30.31</v>
      </c>
      <c r="H417" s="160"/>
      <c r="I417" s="160"/>
      <c r="J417" s="160"/>
      <c r="K417" s="160"/>
      <c r="L417" s="160"/>
      <c r="M417" s="160"/>
      <c r="N417" s="160"/>
      <c r="O417" s="160"/>
      <c r="P417" s="160"/>
    </row>
    <row r="418" spans="1:16" ht="30">
      <c r="A418" s="160"/>
      <c r="B418" s="294" t="s">
        <v>763</v>
      </c>
      <c r="C418" s="295" t="s">
        <v>764</v>
      </c>
      <c r="D418" s="296" t="s">
        <v>510</v>
      </c>
      <c r="E418" s="332">
        <v>1.57</v>
      </c>
      <c r="F418" s="282">
        <v>218.27</v>
      </c>
      <c r="G418" s="198">
        <f t="shared" si="11"/>
        <v>342.68</v>
      </c>
      <c r="H418" s="160"/>
      <c r="I418" s="160"/>
      <c r="J418" s="160"/>
      <c r="K418" s="160"/>
      <c r="L418" s="160"/>
      <c r="M418" s="160"/>
      <c r="N418" s="160"/>
      <c r="O418" s="160"/>
      <c r="P418" s="160"/>
    </row>
    <row r="419" spans="1:16" ht="75">
      <c r="A419" s="160"/>
      <c r="B419" s="294">
        <v>97086</v>
      </c>
      <c r="C419" s="295" t="s">
        <v>765</v>
      </c>
      <c r="D419" s="296" t="s">
        <v>509</v>
      </c>
      <c r="E419" s="332">
        <v>5.27</v>
      </c>
      <c r="F419" s="282">
        <v>118.13</v>
      </c>
      <c r="G419" s="198">
        <f t="shared" si="11"/>
        <v>622.54</v>
      </c>
      <c r="H419" s="160"/>
      <c r="I419" s="160"/>
      <c r="J419" s="160"/>
      <c r="K419" s="160"/>
      <c r="L419" s="160"/>
      <c r="M419" s="160"/>
      <c r="N419" s="160"/>
      <c r="O419" s="160"/>
      <c r="P419" s="160"/>
    </row>
    <row r="420" spans="1:16" ht="90.75" thickBot="1">
      <c r="A420" s="160"/>
      <c r="B420" s="597">
        <v>92771</v>
      </c>
      <c r="C420" s="301" t="s">
        <v>1004</v>
      </c>
      <c r="D420" s="302" t="s">
        <v>766</v>
      </c>
      <c r="E420" s="333">
        <v>33.92</v>
      </c>
      <c r="F420" s="304">
        <v>14.08</v>
      </c>
      <c r="G420" s="233">
        <f t="shared" si="11"/>
        <v>477.59</v>
      </c>
      <c r="H420" s="160"/>
      <c r="I420" s="160"/>
      <c r="J420" s="160"/>
      <c r="K420" s="160"/>
      <c r="L420" s="160"/>
      <c r="M420" s="160"/>
      <c r="N420" s="160"/>
      <c r="O420" s="160"/>
      <c r="P420" s="160"/>
    </row>
    <row r="421" spans="1:16" ht="16.5" thickBot="1">
      <c r="A421" s="160"/>
      <c r="B421" s="855" t="s">
        <v>775</v>
      </c>
      <c r="C421" s="855"/>
      <c r="D421" s="855"/>
      <c r="E421" s="856"/>
      <c r="F421" s="192" t="s">
        <v>614</v>
      </c>
      <c r="G421" s="193">
        <f>SUM(G411:G420)</f>
        <v>5166.6899999999996</v>
      </c>
      <c r="H421" s="160"/>
      <c r="I421" s="160"/>
      <c r="J421" s="160"/>
      <c r="K421" s="160"/>
      <c r="L421" s="160"/>
      <c r="M421" s="160"/>
      <c r="N421" s="160"/>
      <c r="O421" s="160"/>
      <c r="P421" s="160"/>
    </row>
    <row r="422" spans="1:16" ht="15.75" thickBot="1">
      <c r="A422" s="160"/>
      <c r="B422" s="325"/>
      <c r="C422" s="325"/>
      <c r="D422" s="325"/>
      <c r="E422" s="325"/>
      <c r="F422" s="325"/>
      <c r="G422" s="325"/>
      <c r="H422" s="160"/>
      <c r="I422" s="160"/>
      <c r="J422" s="160"/>
      <c r="K422" s="160"/>
      <c r="L422" s="160"/>
      <c r="M422" s="160"/>
      <c r="N422" s="160"/>
      <c r="O422" s="160"/>
      <c r="P422" s="160"/>
    </row>
    <row r="423" spans="1:16" ht="15.75">
      <c r="A423" s="160"/>
      <c r="B423" s="168" t="s">
        <v>535</v>
      </c>
      <c r="C423" s="813" t="s">
        <v>138</v>
      </c>
      <c r="D423" s="814"/>
      <c r="E423" s="814"/>
      <c r="F423" s="814"/>
      <c r="G423" s="293" t="s">
        <v>508</v>
      </c>
      <c r="H423" s="160"/>
      <c r="I423" s="160"/>
      <c r="J423" s="160"/>
      <c r="K423" s="160"/>
      <c r="L423" s="160"/>
      <c r="M423" s="160"/>
      <c r="N423" s="160"/>
      <c r="O423" s="160"/>
      <c r="P423" s="160"/>
    </row>
    <row r="424" spans="1:16" ht="31.5">
      <c r="A424" s="160"/>
      <c r="B424" s="289" t="s">
        <v>596</v>
      </c>
      <c r="C424" s="124" t="s">
        <v>597</v>
      </c>
      <c r="D424" s="124" t="s">
        <v>508</v>
      </c>
      <c r="E424" s="124" t="s">
        <v>598</v>
      </c>
      <c r="F424" s="125" t="s">
        <v>599</v>
      </c>
      <c r="G424" s="126" t="s">
        <v>600</v>
      </c>
      <c r="H424" s="160"/>
      <c r="I424" s="160"/>
      <c r="J424" s="160"/>
      <c r="K424" s="160"/>
      <c r="L424" s="160"/>
      <c r="M424" s="160"/>
      <c r="N424" s="160"/>
      <c r="O424" s="160"/>
      <c r="P424" s="160"/>
    </row>
    <row r="425" spans="1:16" ht="15.75">
      <c r="A425" s="160"/>
      <c r="B425" s="857" t="s">
        <v>605</v>
      </c>
      <c r="C425" s="858"/>
      <c r="D425" s="858"/>
      <c r="E425" s="858"/>
      <c r="F425" s="858"/>
      <c r="G425" s="859"/>
      <c r="H425" s="160"/>
      <c r="I425" s="160"/>
      <c r="J425" s="160"/>
      <c r="K425" s="160"/>
      <c r="L425" s="160"/>
      <c r="M425" s="160"/>
      <c r="N425" s="160"/>
      <c r="O425" s="160"/>
      <c r="P425" s="160"/>
    </row>
    <row r="426" spans="1:16" ht="180">
      <c r="A426" s="160"/>
      <c r="B426" s="294">
        <v>90084</v>
      </c>
      <c r="C426" s="295" t="s">
        <v>753</v>
      </c>
      <c r="D426" s="296" t="s">
        <v>510</v>
      </c>
      <c r="E426" s="332">
        <v>4.0040000000000004</v>
      </c>
      <c r="F426" s="282">
        <v>10.220000000000001</v>
      </c>
      <c r="G426" s="198">
        <f t="shared" ref="G426:G438" si="12">TRUNC((E426*F426),2)</f>
        <v>40.92</v>
      </c>
      <c r="H426" s="160"/>
      <c r="I426" s="160"/>
      <c r="J426" s="160"/>
      <c r="K426" s="160"/>
      <c r="L426" s="160"/>
      <c r="M426" s="160"/>
      <c r="N426" s="160"/>
      <c r="O426" s="160"/>
      <c r="P426" s="160"/>
    </row>
    <row r="427" spans="1:16" ht="60">
      <c r="A427" s="160"/>
      <c r="B427" s="294">
        <v>101616</v>
      </c>
      <c r="C427" s="295" t="s">
        <v>754</v>
      </c>
      <c r="D427" s="296" t="s">
        <v>509</v>
      </c>
      <c r="E427" s="326">
        <v>2.8</v>
      </c>
      <c r="F427" s="282">
        <v>5.58</v>
      </c>
      <c r="G427" s="198">
        <f t="shared" si="12"/>
        <v>15.62</v>
      </c>
      <c r="H427" s="160"/>
      <c r="I427" s="160"/>
      <c r="J427" s="160"/>
      <c r="K427" s="160"/>
      <c r="L427" s="160"/>
      <c r="M427" s="160"/>
      <c r="N427" s="160"/>
      <c r="O427" s="160"/>
      <c r="P427" s="160"/>
    </row>
    <row r="428" spans="1:16" ht="45">
      <c r="A428" s="160"/>
      <c r="B428" s="294">
        <v>96995</v>
      </c>
      <c r="C428" s="295" t="s">
        <v>59</v>
      </c>
      <c r="D428" s="296" t="s">
        <v>510</v>
      </c>
      <c r="E428" s="332">
        <v>1.7784000000000004</v>
      </c>
      <c r="F428" s="282">
        <v>46.26</v>
      </c>
      <c r="G428" s="198">
        <f t="shared" si="12"/>
        <v>82.26</v>
      </c>
      <c r="H428" s="160"/>
      <c r="I428" s="160"/>
      <c r="J428" s="160"/>
      <c r="K428" s="160"/>
      <c r="L428" s="160"/>
      <c r="M428" s="160"/>
      <c r="N428" s="160"/>
      <c r="O428" s="160"/>
      <c r="P428" s="160"/>
    </row>
    <row r="429" spans="1:16" ht="165" customHeight="1">
      <c r="A429" s="160"/>
      <c r="B429" s="294" t="s">
        <v>928</v>
      </c>
      <c r="C429" s="295" t="s">
        <v>774</v>
      </c>
      <c r="D429" s="296" t="s">
        <v>509</v>
      </c>
      <c r="E429" s="332">
        <v>4.5760000000000005</v>
      </c>
      <c r="F429" s="282">
        <v>149.29</v>
      </c>
      <c r="G429" s="198">
        <f t="shared" si="12"/>
        <v>683.15</v>
      </c>
      <c r="H429" s="160"/>
      <c r="I429" s="160"/>
      <c r="J429" s="160"/>
      <c r="K429" s="160"/>
      <c r="L429" s="160"/>
      <c r="M429" s="160"/>
      <c r="N429" s="160"/>
      <c r="O429" s="160"/>
      <c r="P429" s="160"/>
    </row>
    <row r="430" spans="1:16" ht="120">
      <c r="A430" s="160"/>
      <c r="B430" s="294">
        <v>101159</v>
      </c>
      <c r="C430" s="295" t="s">
        <v>245</v>
      </c>
      <c r="D430" s="296" t="s">
        <v>509</v>
      </c>
      <c r="E430" s="326">
        <v>1.4</v>
      </c>
      <c r="F430" s="282">
        <v>149.53</v>
      </c>
      <c r="G430" s="198">
        <f t="shared" si="12"/>
        <v>209.34</v>
      </c>
      <c r="H430" s="160"/>
      <c r="I430" s="160"/>
      <c r="J430" s="160"/>
      <c r="K430" s="160"/>
      <c r="L430" s="160"/>
      <c r="M430" s="160"/>
      <c r="N430" s="160"/>
      <c r="O430" s="160"/>
      <c r="P430" s="160"/>
    </row>
    <row r="431" spans="1:16" ht="75">
      <c r="A431" s="160"/>
      <c r="B431" s="294">
        <v>94965</v>
      </c>
      <c r="C431" s="295" t="s">
        <v>756</v>
      </c>
      <c r="D431" s="296" t="s">
        <v>510</v>
      </c>
      <c r="E431" s="332">
        <v>0.44</v>
      </c>
      <c r="F431" s="282">
        <v>564.12</v>
      </c>
      <c r="G431" s="198">
        <f t="shared" si="12"/>
        <v>248.21</v>
      </c>
      <c r="H431" s="160"/>
      <c r="I431" s="160"/>
      <c r="J431" s="160"/>
      <c r="K431" s="160"/>
      <c r="L431" s="160"/>
      <c r="M431" s="160"/>
      <c r="N431" s="160"/>
      <c r="O431" s="160"/>
      <c r="P431" s="160"/>
    </row>
    <row r="432" spans="1:16" ht="45">
      <c r="A432" s="160"/>
      <c r="B432" s="294" t="s">
        <v>927</v>
      </c>
      <c r="C432" s="295" t="s">
        <v>757</v>
      </c>
      <c r="D432" s="296" t="s">
        <v>508</v>
      </c>
      <c r="E432" s="326">
        <v>1</v>
      </c>
      <c r="F432" s="282">
        <v>43.41</v>
      </c>
      <c r="G432" s="198">
        <f t="shared" si="12"/>
        <v>43.41</v>
      </c>
      <c r="H432" s="160"/>
      <c r="I432" s="160"/>
      <c r="J432" s="160"/>
      <c r="K432" s="160"/>
      <c r="L432" s="160"/>
      <c r="M432" s="160"/>
      <c r="N432" s="160"/>
      <c r="O432" s="160"/>
      <c r="P432" s="160"/>
    </row>
    <row r="433" spans="1:16" ht="60">
      <c r="A433" s="160"/>
      <c r="B433" s="294" t="s">
        <v>758</v>
      </c>
      <c r="C433" s="295" t="s">
        <v>759</v>
      </c>
      <c r="D433" s="296" t="s">
        <v>509</v>
      </c>
      <c r="E433" s="326">
        <v>2.8</v>
      </c>
      <c r="F433" s="282">
        <v>22.64</v>
      </c>
      <c r="G433" s="198">
        <f t="shared" si="12"/>
        <v>63.39</v>
      </c>
      <c r="H433" s="160"/>
      <c r="I433" s="160"/>
      <c r="J433" s="160"/>
      <c r="K433" s="160"/>
      <c r="L433" s="160"/>
      <c r="M433" s="160"/>
      <c r="N433" s="160"/>
      <c r="O433" s="160"/>
      <c r="P433" s="160"/>
    </row>
    <row r="434" spans="1:16" ht="120">
      <c r="A434" s="160"/>
      <c r="B434" s="294">
        <v>87894</v>
      </c>
      <c r="C434" s="295" t="s">
        <v>71</v>
      </c>
      <c r="D434" s="296" t="s">
        <v>509</v>
      </c>
      <c r="E434" s="332">
        <v>5.1839999999999993</v>
      </c>
      <c r="F434" s="282">
        <v>6.47</v>
      </c>
      <c r="G434" s="198">
        <f t="shared" si="12"/>
        <v>33.54</v>
      </c>
      <c r="H434" s="160"/>
      <c r="I434" s="160"/>
      <c r="J434" s="160"/>
      <c r="K434" s="160"/>
      <c r="L434" s="160"/>
      <c r="M434" s="160"/>
      <c r="N434" s="160"/>
      <c r="O434" s="160"/>
      <c r="P434" s="160"/>
    </row>
    <row r="435" spans="1:16" ht="135">
      <c r="A435" s="160"/>
      <c r="B435" s="294">
        <v>87792</v>
      </c>
      <c r="C435" s="295" t="s">
        <v>74</v>
      </c>
      <c r="D435" s="296" t="s">
        <v>509</v>
      </c>
      <c r="E435" s="332">
        <v>5.1839999999999993</v>
      </c>
      <c r="F435" s="282">
        <v>38.94</v>
      </c>
      <c r="G435" s="198">
        <f t="shared" si="12"/>
        <v>201.86</v>
      </c>
      <c r="H435" s="160"/>
      <c r="I435" s="160"/>
      <c r="J435" s="160"/>
      <c r="K435" s="160"/>
      <c r="L435" s="160"/>
      <c r="M435" s="160"/>
      <c r="N435" s="160"/>
      <c r="O435" s="160"/>
      <c r="P435" s="160"/>
    </row>
    <row r="436" spans="1:16" ht="75">
      <c r="A436" s="160"/>
      <c r="B436" s="294">
        <v>98555</v>
      </c>
      <c r="C436" s="295" t="s">
        <v>760</v>
      </c>
      <c r="D436" s="296" t="s">
        <v>509</v>
      </c>
      <c r="E436" s="332">
        <v>4.4639999999999995</v>
      </c>
      <c r="F436" s="282">
        <v>26.2</v>
      </c>
      <c r="G436" s="198">
        <f t="shared" si="12"/>
        <v>116.95</v>
      </c>
      <c r="H436" s="160"/>
      <c r="I436" s="160"/>
      <c r="J436" s="160"/>
      <c r="K436" s="160"/>
      <c r="L436" s="160"/>
      <c r="M436" s="160"/>
      <c r="N436" s="160"/>
      <c r="O436" s="160"/>
      <c r="P436" s="160"/>
    </row>
    <row r="437" spans="1:16" ht="75">
      <c r="A437" s="160"/>
      <c r="B437" s="294">
        <v>97086</v>
      </c>
      <c r="C437" s="295" t="s">
        <v>765</v>
      </c>
      <c r="D437" s="296" t="s">
        <v>509</v>
      </c>
      <c r="E437" s="332">
        <v>2.12</v>
      </c>
      <c r="F437" s="282">
        <v>118.13</v>
      </c>
      <c r="G437" s="198">
        <f t="shared" si="12"/>
        <v>250.43</v>
      </c>
      <c r="H437" s="160"/>
      <c r="I437" s="160"/>
      <c r="J437" s="160"/>
      <c r="K437" s="160"/>
      <c r="L437" s="160"/>
      <c r="M437" s="160"/>
      <c r="N437" s="160"/>
      <c r="O437" s="160"/>
      <c r="P437" s="160"/>
    </row>
    <row r="438" spans="1:16" ht="90.75" thickBot="1">
      <c r="A438" s="160"/>
      <c r="B438" s="597">
        <v>92771</v>
      </c>
      <c r="C438" s="301" t="s">
        <v>1004</v>
      </c>
      <c r="D438" s="302" t="s">
        <v>766</v>
      </c>
      <c r="E438" s="341">
        <v>12.000000000000002</v>
      </c>
      <c r="F438" s="304">
        <v>14.08</v>
      </c>
      <c r="G438" s="233">
        <f t="shared" si="12"/>
        <v>168.96</v>
      </c>
      <c r="H438" s="160"/>
      <c r="I438" s="160"/>
      <c r="J438" s="160"/>
      <c r="K438" s="160"/>
      <c r="L438" s="160"/>
      <c r="M438" s="160"/>
      <c r="N438" s="160"/>
      <c r="O438" s="160"/>
      <c r="P438" s="160"/>
    </row>
    <row r="439" spans="1:16" ht="16.5" thickBot="1">
      <c r="A439" s="160"/>
      <c r="B439" s="855" t="s">
        <v>775</v>
      </c>
      <c r="C439" s="855"/>
      <c r="D439" s="855"/>
      <c r="E439" s="856"/>
      <c r="F439" s="192" t="s">
        <v>614</v>
      </c>
      <c r="G439" s="193">
        <f>SUM(G426:G438)</f>
        <v>2158.0400000000004</v>
      </c>
      <c r="H439" s="160"/>
      <c r="I439" s="160"/>
      <c r="J439" s="160"/>
      <c r="K439" s="160"/>
      <c r="L439" s="160"/>
      <c r="M439" s="160"/>
      <c r="N439" s="160"/>
      <c r="O439" s="160"/>
      <c r="P439" s="160"/>
    </row>
    <row r="440" spans="1:16" ht="15.75" thickBot="1">
      <c r="A440" s="160"/>
      <c r="B440" s="160"/>
      <c r="C440" s="160"/>
      <c r="D440" s="160"/>
      <c r="E440" s="160"/>
      <c r="F440" s="160"/>
      <c r="G440" s="160"/>
      <c r="H440" s="160"/>
      <c r="I440" s="160"/>
      <c r="J440" s="160"/>
      <c r="K440" s="160"/>
      <c r="L440" s="160"/>
      <c r="M440" s="160"/>
      <c r="N440" s="160"/>
      <c r="O440" s="160"/>
      <c r="P440" s="160"/>
    </row>
    <row r="441" spans="1:16" ht="15.75">
      <c r="A441" s="160"/>
      <c r="B441" s="168" t="s">
        <v>536</v>
      </c>
      <c r="C441" s="813" t="s">
        <v>184</v>
      </c>
      <c r="D441" s="813"/>
      <c r="E441" s="813"/>
      <c r="F441" s="813"/>
      <c r="G441" s="232" t="s">
        <v>508</v>
      </c>
      <c r="H441" s="160"/>
      <c r="I441" s="160"/>
      <c r="J441" s="160"/>
      <c r="K441" s="160"/>
      <c r="L441" s="160"/>
      <c r="M441" s="160"/>
      <c r="N441" s="160"/>
      <c r="O441" s="160"/>
      <c r="P441" s="160"/>
    </row>
    <row r="442" spans="1:16" ht="31.5">
      <c r="A442" s="160"/>
      <c r="B442" s="218" t="s">
        <v>596</v>
      </c>
      <c r="C442" s="124" t="s">
        <v>597</v>
      </c>
      <c r="D442" s="124" t="s">
        <v>508</v>
      </c>
      <c r="E442" s="124" t="s">
        <v>598</v>
      </c>
      <c r="F442" s="125" t="s">
        <v>599</v>
      </c>
      <c r="G442" s="126" t="s">
        <v>600</v>
      </c>
      <c r="H442" s="160"/>
      <c r="I442" s="160"/>
      <c r="J442" s="160"/>
      <c r="K442" s="160"/>
      <c r="L442" s="160"/>
      <c r="M442" s="160"/>
      <c r="N442" s="160"/>
      <c r="O442" s="160"/>
      <c r="P442" s="160"/>
    </row>
    <row r="443" spans="1:16" ht="15.75">
      <c r="A443" s="160"/>
      <c r="B443" s="851" t="s">
        <v>605</v>
      </c>
      <c r="C443" s="852"/>
      <c r="D443" s="852"/>
      <c r="E443" s="852"/>
      <c r="F443" s="852"/>
      <c r="G443" s="853"/>
      <c r="H443" s="160"/>
      <c r="I443" s="160"/>
      <c r="J443" s="160"/>
      <c r="K443" s="160"/>
      <c r="L443" s="160"/>
      <c r="M443" s="160"/>
      <c r="N443" s="160"/>
      <c r="O443" s="160"/>
      <c r="P443" s="160"/>
    </row>
    <row r="444" spans="1:16" ht="60.75">
      <c r="A444" s="160"/>
      <c r="B444" s="177">
        <v>39467</v>
      </c>
      <c r="C444" s="219" t="s">
        <v>776</v>
      </c>
      <c r="D444" s="220" t="s">
        <v>643</v>
      </c>
      <c r="E444" s="134">
        <v>1</v>
      </c>
      <c r="F444" s="282">
        <v>110.16</v>
      </c>
      <c r="G444" s="198">
        <f>TRUNC((E444*F444),2)</f>
        <v>110.16</v>
      </c>
      <c r="H444" s="160"/>
      <c r="I444" s="160"/>
      <c r="J444" s="160"/>
      <c r="K444" s="160"/>
      <c r="L444" s="160"/>
      <c r="M444" s="160"/>
      <c r="N444" s="160"/>
      <c r="O444" s="160"/>
      <c r="P444" s="160"/>
    </row>
    <row r="445" spans="1:16" ht="15.75">
      <c r="A445" s="160"/>
      <c r="B445" s="804" t="s">
        <v>611</v>
      </c>
      <c r="C445" s="805"/>
      <c r="D445" s="805"/>
      <c r="E445" s="805"/>
      <c r="F445" s="805"/>
      <c r="G445" s="342"/>
      <c r="H445" s="160"/>
      <c r="I445" s="160"/>
      <c r="J445" s="160"/>
      <c r="K445" s="160"/>
      <c r="L445" s="160"/>
      <c r="M445" s="160"/>
      <c r="N445" s="160"/>
      <c r="O445" s="160"/>
      <c r="P445" s="160"/>
    </row>
    <row r="446" spans="1:16" ht="45.75">
      <c r="A446" s="160"/>
      <c r="B446" s="343">
        <v>88264</v>
      </c>
      <c r="C446" s="219" t="s">
        <v>777</v>
      </c>
      <c r="D446" s="220" t="s">
        <v>578</v>
      </c>
      <c r="E446" s="134">
        <v>0.3</v>
      </c>
      <c r="F446" s="282">
        <v>25.3</v>
      </c>
      <c r="G446" s="198">
        <f>TRUNC((E446*F446),2)</f>
        <v>7.59</v>
      </c>
      <c r="H446" s="160"/>
      <c r="I446" s="160"/>
      <c r="J446" s="160"/>
      <c r="K446" s="160"/>
      <c r="L446" s="160"/>
      <c r="M446" s="160"/>
      <c r="N446" s="160"/>
      <c r="O446" s="160"/>
      <c r="P446" s="160"/>
    </row>
    <row r="447" spans="1:16" ht="31.5" thickBot="1">
      <c r="A447" s="160"/>
      <c r="B447" s="344">
        <v>88316</v>
      </c>
      <c r="C447" s="225" t="s">
        <v>588</v>
      </c>
      <c r="D447" s="226" t="s">
        <v>578</v>
      </c>
      <c r="E447" s="345">
        <v>0.3</v>
      </c>
      <c r="F447" s="304">
        <v>19.29</v>
      </c>
      <c r="G447" s="233">
        <f>TRUNC((E447*F447),2)</f>
        <v>5.78</v>
      </c>
      <c r="H447" s="160"/>
      <c r="I447" s="160"/>
      <c r="J447" s="160"/>
      <c r="K447" s="160"/>
      <c r="L447" s="160"/>
      <c r="M447" s="160"/>
      <c r="N447" s="160"/>
      <c r="O447" s="160"/>
      <c r="P447" s="160"/>
    </row>
    <row r="448" spans="1:16" ht="16.5" thickBot="1">
      <c r="A448" s="160"/>
      <c r="B448" s="812" t="s">
        <v>778</v>
      </c>
      <c r="C448" s="812"/>
      <c r="D448" s="812"/>
      <c r="E448" s="812"/>
      <c r="F448" s="194" t="s">
        <v>614</v>
      </c>
      <c r="G448" s="195">
        <f>SUM(G444:G447)</f>
        <v>123.53</v>
      </c>
      <c r="H448" s="160"/>
      <c r="I448" s="160"/>
      <c r="J448" s="160"/>
      <c r="K448" s="160"/>
      <c r="L448" s="160"/>
      <c r="M448" s="160"/>
      <c r="N448" s="160"/>
      <c r="O448" s="160"/>
      <c r="P448" s="160"/>
    </row>
    <row r="449" spans="1:16" ht="15.75" thickBot="1">
      <c r="A449" s="160"/>
      <c r="B449" s="346"/>
      <c r="C449" s="346"/>
      <c r="D449" s="346"/>
      <c r="E449" s="346"/>
      <c r="F449" s="346"/>
      <c r="G449" s="346"/>
      <c r="H449" s="160"/>
      <c r="I449" s="160"/>
      <c r="J449" s="160"/>
      <c r="K449" s="160"/>
      <c r="L449" s="160"/>
      <c r="M449" s="160"/>
      <c r="N449" s="160"/>
      <c r="O449" s="160"/>
      <c r="P449" s="160"/>
    </row>
    <row r="450" spans="1:16" ht="15.75">
      <c r="A450" s="160"/>
      <c r="B450" s="168" t="s">
        <v>537</v>
      </c>
      <c r="C450" s="813" t="s">
        <v>185</v>
      </c>
      <c r="D450" s="813"/>
      <c r="E450" s="813"/>
      <c r="F450" s="813"/>
      <c r="G450" s="232" t="s">
        <v>508</v>
      </c>
      <c r="H450" s="160"/>
      <c r="I450" s="160"/>
      <c r="J450" s="160"/>
      <c r="K450" s="160"/>
      <c r="L450" s="160"/>
      <c r="M450" s="160"/>
      <c r="N450" s="160"/>
      <c r="O450" s="160"/>
      <c r="P450" s="160"/>
    </row>
    <row r="451" spans="1:16" ht="31.5">
      <c r="A451" s="160"/>
      <c r="B451" s="218" t="s">
        <v>596</v>
      </c>
      <c r="C451" s="124" t="s">
        <v>597</v>
      </c>
      <c r="D451" s="124" t="s">
        <v>508</v>
      </c>
      <c r="E451" s="124" t="s">
        <v>598</v>
      </c>
      <c r="F451" s="125" t="s">
        <v>599</v>
      </c>
      <c r="G451" s="126" t="s">
        <v>600</v>
      </c>
      <c r="H451" s="160"/>
      <c r="I451" s="160"/>
      <c r="J451" s="160"/>
      <c r="K451" s="160"/>
      <c r="L451" s="160"/>
      <c r="M451" s="160"/>
      <c r="N451" s="160"/>
      <c r="O451" s="160"/>
      <c r="P451" s="160"/>
    </row>
    <row r="452" spans="1:16" ht="15.75">
      <c r="A452" s="160"/>
      <c r="B452" s="851" t="s">
        <v>605</v>
      </c>
      <c r="C452" s="852"/>
      <c r="D452" s="852"/>
      <c r="E452" s="852"/>
      <c r="F452" s="852"/>
      <c r="G452" s="853"/>
      <c r="H452" s="160"/>
      <c r="I452" s="160"/>
      <c r="J452" s="160"/>
      <c r="K452" s="160"/>
      <c r="L452" s="160"/>
      <c r="M452" s="160"/>
      <c r="N452" s="160"/>
      <c r="O452" s="160"/>
      <c r="P452" s="160"/>
    </row>
    <row r="453" spans="1:16" ht="135.75">
      <c r="A453" s="160"/>
      <c r="B453" s="177">
        <v>37556</v>
      </c>
      <c r="C453" s="219" t="s">
        <v>779</v>
      </c>
      <c r="D453" s="220" t="s">
        <v>643</v>
      </c>
      <c r="E453" s="134">
        <v>1</v>
      </c>
      <c r="F453" s="282">
        <v>29.95</v>
      </c>
      <c r="G453" s="198">
        <f>TRUNC((E453*F453),2)</f>
        <v>29.95</v>
      </c>
      <c r="H453" s="160"/>
      <c r="I453" s="160"/>
      <c r="J453" s="160"/>
      <c r="K453" s="160"/>
      <c r="L453" s="160"/>
      <c r="M453" s="160"/>
      <c r="N453" s="160"/>
      <c r="O453" s="160"/>
      <c r="P453" s="160"/>
    </row>
    <row r="454" spans="1:16" ht="90.75">
      <c r="A454" s="160"/>
      <c r="B454" s="177">
        <v>11950</v>
      </c>
      <c r="C454" s="219" t="s">
        <v>780</v>
      </c>
      <c r="D454" s="220" t="s">
        <v>643</v>
      </c>
      <c r="E454" s="134">
        <v>2</v>
      </c>
      <c r="F454" s="282">
        <v>0.22</v>
      </c>
      <c r="G454" s="198">
        <f>TRUNC((E454*F454),2)</f>
        <v>0.44</v>
      </c>
      <c r="H454" s="160"/>
      <c r="I454" s="160"/>
      <c r="J454" s="160"/>
      <c r="K454" s="160"/>
      <c r="L454" s="160"/>
      <c r="M454" s="160"/>
      <c r="N454" s="160"/>
      <c r="O454" s="160"/>
      <c r="P454" s="160"/>
    </row>
    <row r="455" spans="1:16" ht="15.75">
      <c r="A455" s="160"/>
      <c r="B455" s="804" t="s">
        <v>611</v>
      </c>
      <c r="C455" s="805"/>
      <c r="D455" s="805"/>
      <c r="E455" s="805"/>
      <c r="F455" s="805"/>
      <c r="G455" s="342"/>
      <c r="H455" s="160"/>
      <c r="I455" s="160"/>
      <c r="J455" s="160"/>
      <c r="K455" s="160"/>
      <c r="L455" s="160"/>
      <c r="M455" s="160"/>
      <c r="N455" s="160"/>
      <c r="O455" s="160"/>
      <c r="P455" s="160"/>
    </row>
    <row r="456" spans="1:16" ht="31.5" thickBot="1">
      <c r="A456" s="160"/>
      <c r="B456" s="344">
        <v>88316</v>
      </c>
      <c r="C456" s="225" t="s">
        <v>588</v>
      </c>
      <c r="D456" s="226" t="s">
        <v>578</v>
      </c>
      <c r="E456" s="345">
        <v>0.25</v>
      </c>
      <c r="F456" s="282">
        <v>19.29</v>
      </c>
      <c r="G456" s="233">
        <f>TRUNC((E456*F456),2)</f>
        <v>4.82</v>
      </c>
      <c r="H456" s="160"/>
      <c r="I456" s="160"/>
      <c r="J456" s="160"/>
      <c r="K456" s="160"/>
      <c r="L456" s="160"/>
      <c r="M456" s="160"/>
      <c r="N456" s="160"/>
      <c r="O456" s="160"/>
      <c r="P456" s="160"/>
    </row>
    <row r="457" spans="1:16" ht="16.5" thickBot="1">
      <c r="A457" s="160"/>
      <c r="B457" s="812" t="s">
        <v>781</v>
      </c>
      <c r="C457" s="812"/>
      <c r="D457" s="812"/>
      <c r="E457" s="812"/>
      <c r="F457" s="194" t="s">
        <v>614</v>
      </c>
      <c r="G457" s="195">
        <f>SUM(G453:G456)</f>
        <v>35.21</v>
      </c>
      <c r="H457" s="160"/>
      <c r="I457" s="160"/>
      <c r="J457" s="160"/>
      <c r="K457" s="160"/>
      <c r="L457" s="160"/>
      <c r="M457" s="160"/>
      <c r="N457" s="160"/>
      <c r="O457" s="160"/>
      <c r="P457" s="160"/>
    </row>
    <row r="458" spans="1:16" ht="15.75" thickBot="1">
      <c r="A458" s="160"/>
      <c r="B458" s="346"/>
      <c r="C458" s="346"/>
      <c r="D458" s="346"/>
      <c r="E458" s="346"/>
      <c r="F458" s="346"/>
      <c r="G458" s="346"/>
      <c r="H458" s="160"/>
      <c r="I458" s="160"/>
      <c r="J458" s="160"/>
      <c r="K458" s="160"/>
      <c r="L458" s="160"/>
      <c r="M458" s="160"/>
      <c r="N458" s="160"/>
      <c r="O458" s="160"/>
      <c r="P458" s="160"/>
    </row>
    <row r="459" spans="1:16" ht="15.75">
      <c r="A459" s="160"/>
      <c r="B459" s="168" t="s">
        <v>538</v>
      </c>
      <c r="C459" s="813" t="s">
        <v>186</v>
      </c>
      <c r="D459" s="813"/>
      <c r="E459" s="813"/>
      <c r="F459" s="813"/>
      <c r="G459" s="232" t="s">
        <v>508</v>
      </c>
      <c r="H459" s="160"/>
      <c r="I459" s="160"/>
      <c r="J459" s="160"/>
      <c r="K459" s="160"/>
      <c r="L459" s="160"/>
      <c r="M459" s="160"/>
      <c r="N459" s="160"/>
      <c r="O459" s="160"/>
      <c r="P459" s="160"/>
    </row>
    <row r="460" spans="1:16" ht="31.5">
      <c r="A460" s="160"/>
      <c r="B460" s="218" t="s">
        <v>596</v>
      </c>
      <c r="C460" s="124" t="s">
        <v>597</v>
      </c>
      <c r="D460" s="124" t="s">
        <v>508</v>
      </c>
      <c r="E460" s="124" t="s">
        <v>598</v>
      </c>
      <c r="F460" s="125" t="s">
        <v>599</v>
      </c>
      <c r="G460" s="126" t="s">
        <v>600</v>
      </c>
      <c r="H460" s="160"/>
      <c r="I460" s="160"/>
      <c r="J460" s="160"/>
      <c r="K460" s="160"/>
      <c r="L460" s="160"/>
      <c r="M460" s="160"/>
      <c r="N460" s="160"/>
      <c r="O460" s="160"/>
      <c r="P460" s="160"/>
    </row>
    <row r="461" spans="1:16" ht="15.75">
      <c r="A461" s="160"/>
      <c r="B461" s="851" t="s">
        <v>605</v>
      </c>
      <c r="C461" s="852"/>
      <c r="D461" s="852"/>
      <c r="E461" s="852"/>
      <c r="F461" s="852"/>
      <c r="G461" s="853"/>
      <c r="H461" s="160"/>
      <c r="I461" s="160"/>
      <c r="J461" s="160"/>
      <c r="K461" s="160"/>
      <c r="L461" s="160"/>
      <c r="M461" s="160"/>
      <c r="N461" s="160"/>
      <c r="O461" s="160"/>
      <c r="P461" s="160"/>
    </row>
    <row r="462" spans="1:16" ht="45.75">
      <c r="A462" s="160"/>
      <c r="B462" s="177">
        <v>39445</v>
      </c>
      <c r="C462" s="219" t="s">
        <v>782</v>
      </c>
      <c r="D462" s="220" t="s">
        <v>643</v>
      </c>
      <c r="E462" s="134">
        <v>1</v>
      </c>
      <c r="F462" s="282">
        <v>157.52000000000001</v>
      </c>
      <c r="G462" s="198">
        <f>TRUNC((E462*F462),2)</f>
        <v>157.52000000000001</v>
      </c>
      <c r="H462" s="160"/>
      <c r="I462" s="160"/>
      <c r="J462" s="160"/>
      <c r="K462" s="160"/>
      <c r="L462" s="160"/>
      <c r="M462" s="160"/>
      <c r="N462" s="160"/>
      <c r="O462" s="160"/>
      <c r="P462" s="160"/>
    </row>
    <row r="463" spans="1:16" ht="15.75">
      <c r="A463" s="160"/>
      <c r="B463" s="804" t="s">
        <v>611</v>
      </c>
      <c r="C463" s="805"/>
      <c r="D463" s="805"/>
      <c r="E463" s="805"/>
      <c r="F463" s="805"/>
      <c r="G463" s="342"/>
      <c r="H463" s="160"/>
      <c r="I463" s="160"/>
      <c r="J463" s="160"/>
      <c r="K463" s="160"/>
      <c r="L463" s="160"/>
      <c r="M463" s="160"/>
      <c r="N463" s="160"/>
      <c r="O463" s="160"/>
      <c r="P463" s="160"/>
    </row>
    <row r="464" spans="1:16" ht="45.75">
      <c r="A464" s="160"/>
      <c r="B464" s="343">
        <v>88264</v>
      </c>
      <c r="C464" s="219" t="s">
        <v>777</v>
      </c>
      <c r="D464" s="220" t="s">
        <v>578</v>
      </c>
      <c r="E464" s="134">
        <v>0.6</v>
      </c>
      <c r="F464" s="282">
        <v>25.3</v>
      </c>
      <c r="G464" s="198">
        <f>TRUNC((E464*F464),2)</f>
        <v>15.18</v>
      </c>
      <c r="H464" s="160"/>
      <c r="I464" s="160"/>
      <c r="J464" s="160"/>
      <c r="K464" s="160"/>
      <c r="L464" s="160"/>
      <c r="M464" s="160"/>
      <c r="N464" s="160"/>
      <c r="O464" s="160"/>
      <c r="P464" s="160"/>
    </row>
    <row r="465" spans="1:16" ht="31.5" thickBot="1">
      <c r="A465" s="160"/>
      <c r="B465" s="344">
        <v>88316</v>
      </c>
      <c r="C465" s="225" t="s">
        <v>588</v>
      </c>
      <c r="D465" s="226" t="s">
        <v>578</v>
      </c>
      <c r="E465" s="345">
        <v>0.6</v>
      </c>
      <c r="F465" s="282">
        <v>19.29</v>
      </c>
      <c r="G465" s="233">
        <f>TRUNC((E465*F465),2)</f>
        <v>11.57</v>
      </c>
      <c r="H465" s="160"/>
      <c r="I465" s="160"/>
      <c r="J465" s="160"/>
      <c r="K465" s="160"/>
      <c r="L465" s="160"/>
      <c r="M465" s="160"/>
      <c r="N465" s="160"/>
      <c r="O465" s="160"/>
      <c r="P465" s="160"/>
    </row>
    <row r="466" spans="1:16" ht="16.5" thickBot="1">
      <c r="A466" s="160"/>
      <c r="B466" s="812" t="s">
        <v>783</v>
      </c>
      <c r="C466" s="812"/>
      <c r="D466" s="812"/>
      <c r="E466" s="812"/>
      <c r="F466" s="194" t="s">
        <v>614</v>
      </c>
      <c r="G466" s="195">
        <f>SUM(G462:G465)</f>
        <v>184.27</v>
      </c>
      <c r="H466" s="160"/>
      <c r="I466" s="160"/>
      <c r="J466" s="160"/>
      <c r="K466" s="160"/>
      <c r="L466" s="160"/>
      <c r="M466" s="160"/>
      <c r="N466" s="160"/>
      <c r="O466" s="160"/>
      <c r="P466" s="160"/>
    </row>
    <row r="467" spans="1:16" ht="15.75" thickBot="1">
      <c r="A467" s="160"/>
      <c r="B467" s="346"/>
      <c r="C467" s="346"/>
      <c r="D467" s="346"/>
      <c r="E467" s="346"/>
      <c r="F467" s="346"/>
      <c r="G467" s="346"/>
      <c r="H467" s="160"/>
      <c r="I467" s="160"/>
      <c r="J467" s="160"/>
      <c r="K467" s="160"/>
      <c r="L467" s="160"/>
      <c r="M467" s="160"/>
      <c r="N467" s="160"/>
      <c r="O467" s="160"/>
      <c r="P467" s="160"/>
    </row>
    <row r="468" spans="1:16" ht="15.75">
      <c r="A468" s="160"/>
      <c r="B468" s="168" t="s">
        <v>539</v>
      </c>
      <c r="C468" s="813" t="s">
        <v>187</v>
      </c>
      <c r="D468" s="813"/>
      <c r="E468" s="813"/>
      <c r="F468" s="813"/>
      <c r="G468" s="232" t="s">
        <v>22</v>
      </c>
      <c r="H468" s="160"/>
      <c r="I468" s="160"/>
      <c r="J468" s="160"/>
      <c r="K468" s="160"/>
      <c r="L468" s="160"/>
      <c r="M468" s="160"/>
      <c r="N468" s="160"/>
      <c r="O468" s="160"/>
      <c r="P468" s="160"/>
    </row>
    <row r="469" spans="1:16" ht="31.5">
      <c r="A469" s="160"/>
      <c r="B469" s="218" t="s">
        <v>596</v>
      </c>
      <c r="C469" s="124" t="s">
        <v>597</v>
      </c>
      <c r="D469" s="124" t="s">
        <v>508</v>
      </c>
      <c r="E469" s="124" t="s">
        <v>598</v>
      </c>
      <c r="F469" s="125" t="s">
        <v>599</v>
      </c>
      <c r="G469" s="126" t="s">
        <v>600</v>
      </c>
      <c r="H469" s="160"/>
      <c r="I469" s="160"/>
      <c r="J469" s="160"/>
      <c r="K469" s="160"/>
      <c r="L469" s="160"/>
      <c r="M469" s="160"/>
      <c r="N469" s="160"/>
      <c r="O469" s="160"/>
      <c r="P469" s="160"/>
    </row>
    <row r="470" spans="1:16" ht="15.75">
      <c r="A470" s="160"/>
      <c r="B470" s="851" t="s">
        <v>605</v>
      </c>
      <c r="C470" s="852"/>
      <c r="D470" s="852"/>
      <c r="E470" s="852"/>
      <c r="F470" s="852"/>
      <c r="G470" s="853"/>
      <c r="H470" s="160"/>
      <c r="I470" s="160"/>
      <c r="J470" s="160"/>
      <c r="K470" s="160"/>
      <c r="L470" s="160"/>
      <c r="M470" s="160"/>
      <c r="N470" s="160"/>
      <c r="O470" s="160"/>
      <c r="P470" s="160"/>
    </row>
    <row r="471" spans="1:16" ht="90.75">
      <c r="A471" s="160"/>
      <c r="B471" s="343">
        <v>39246</v>
      </c>
      <c r="C471" s="219" t="s">
        <v>784</v>
      </c>
      <c r="D471" s="220" t="s">
        <v>655</v>
      </c>
      <c r="E471" s="347">
        <v>1.0149999999999999</v>
      </c>
      <c r="F471" s="282">
        <v>5.22</v>
      </c>
      <c r="G471" s="198">
        <f>TRUNC((E471*F471),2)</f>
        <v>5.29</v>
      </c>
      <c r="H471" s="160"/>
      <c r="I471" s="160"/>
      <c r="J471" s="160"/>
      <c r="K471" s="160"/>
      <c r="L471" s="160"/>
      <c r="M471" s="160"/>
      <c r="N471" s="160"/>
      <c r="O471" s="160"/>
      <c r="P471" s="160"/>
    </row>
    <row r="472" spans="1:16" ht="15.75">
      <c r="A472" s="160"/>
      <c r="B472" s="804" t="s">
        <v>611</v>
      </c>
      <c r="C472" s="805"/>
      <c r="D472" s="805"/>
      <c r="E472" s="805"/>
      <c r="F472" s="805"/>
      <c r="G472" s="342"/>
      <c r="H472" s="160"/>
      <c r="I472" s="160"/>
      <c r="J472" s="160"/>
      <c r="K472" s="160"/>
      <c r="L472" s="160"/>
      <c r="M472" s="160"/>
      <c r="N472" s="160"/>
      <c r="O472" s="160"/>
      <c r="P472" s="160"/>
    </row>
    <row r="473" spans="1:16" ht="31.5" thickBot="1">
      <c r="A473" s="160"/>
      <c r="B473" s="344">
        <v>88316</v>
      </c>
      <c r="C473" s="225" t="s">
        <v>588</v>
      </c>
      <c r="D473" s="226" t="s">
        <v>578</v>
      </c>
      <c r="E473" s="345">
        <v>0.45</v>
      </c>
      <c r="F473" s="282">
        <v>19.29</v>
      </c>
      <c r="G473" s="233">
        <f>TRUNC((E473*F473),2)</f>
        <v>8.68</v>
      </c>
      <c r="H473" s="160"/>
      <c r="I473" s="160"/>
      <c r="J473" s="160"/>
      <c r="K473" s="160"/>
      <c r="L473" s="160"/>
      <c r="M473" s="160"/>
      <c r="N473" s="160"/>
      <c r="O473" s="160"/>
      <c r="P473" s="160"/>
    </row>
    <row r="474" spans="1:16" ht="16.5" thickBot="1">
      <c r="A474" s="160"/>
      <c r="B474" s="812" t="s">
        <v>785</v>
      </c>
      <c r="C474" s="812"/>
      <c r="D474" s="812"/>
      <c r="E474" s="812"/>
      <c r="F474" s="194" t="s">
        <v>614</v>
      </c>
      <c r="G474" s="195">
        <f>SUM(G471:G473)</f>
        <v>13.969999999999999</v>
      </c>
      <c r="H474" s="160"/>
      <c r="I474" s="160"/>
      <c r="J474" s="160"/>
      <c r="K474" s="160"/>
      <c r="L474" s="160"/>
      <c r="M474" s="160"/>
      <c r="N474" s="160"/>
      <c r="O474" s="160"/>
      <c r="P474" s="160"/>
    </row>
    <row r="475" spans="1:16" ht="15.75" thickBot="1">
      <c r="A475" s="160"/>
      <c r="B475" s="346"/>
      <c r="C475" s="346"/>
      <c r="D475" s="346"/>
      <c r="E475" s="346"/>
      <c r="F475" s="346"/>
      <c r="G475" s="346"/>
      <c r="H475" s="160"/>
      <c r="I475" s="160"/>
      <c r="J475" s="160"/>
      <c r="K475" s="160"/>
      <c r="L475" s="160"/>
      <c r="M475" s="160"/>
      <c r="N475" s="160"/>
      <c r="O475" s="160"/>
      <c r="P475" s="160"/>
    </row>
    <row r="476" spans="1:16" ht="15.75">
      <c r="A476" s="160"/>
      <c r="B476" s="168" t="s">
        <v>540</v>
      </c>
      <c r="C476" s="813" t="s">
        <v>188</v>
      </c>
      <c r="D476" s="813"/>
      <c r="E476" s="813"/>
      <c r="F476" s="813"/>
      <c r="G476" s="232" t="s">
        <v>508</v>
      </c>
      <c r="H476" s="160"/>
      <c r="I476" s="160"/>
      <c r="J476" s="160"/>
      <c r="K476" s="160"/>
      <c r="L476" s="160"/>
      <c r="M476" s="160"/>
      <c r="N476" s="160"/>
      <c r="O476" s="160"/>
      <c r="P476" s="160"/>
    </row>
    <row r="477" spans="1:16" ht="31.5">
      <c r="A477" s="160"/>
      <c r="B477" s="218" t="s">
        <v>596</v>
      </c>
      <c r="C477" s="124" t="s">
        <v>597</v>
      </c>
      <c r="D477" s="124" t="s">
        <v>508</v>
      </c>
      <c r="E477" s="124" t="s">
        <v>598</v>
      </c>
      <c r="F477" s="125" t="s">
        <v>599</v>
      </c>
      <c r="G477" s="126" t="s">
        <v>600</v>
      </c>
      <c r="H477" s="160"/>
      <c r="I477" s="160"/>
      <c r="J477" s="160"/>
      <c r="K477" s="160"/>
      <c r="L477" s="160"/>
      <c r="M477" s="160"/>
      <c r="N477" s="160"/>
      <c r="O477" s="160"/>
      <c r="P477" s="160"/>
    </row>
    <row r="478" spans="1:16" ht="15.75">
      <c r="A478" s="160"/>
      <c r="B478" s="851" t="s">
        <v>605</v>
      </c>
      <c r="C478" s="852"/>
      <c r="D478" s="852"/>
      <c r="E478" s="852"/>
      <c r="F478" s="852"/>
      <c r="G478" s="853"/>
      <c r="H478" s="160"/>
      <c r="I478" s="160"/>
      <c r="J478" s="160"/>
      <c r="K478" s="160"/>
      <c r="L478" s="160"/>
      <c r="M478" s="160"/>
      <c r="N478" s="160"/>
      <c r="O478" s="160"/>
      <c r="P478" s="160"/>
    </row>
    <row r="479" spans="1:16" ht="45.75">
      <c r="A479" s="160"/>
      <c r="B479" s="343">
        <v>12114</v>
      </c>
      <c r="C479" s="219" t="s">
        <v>786</v>
      </c>
      <c r="D479" s="220" t="s">
        <v>643</v>
      </c>
      <c r="E479" s="134">
        <v>1</v>
      </c>
      <c r="F479" s="282">
        <v>125.19</v>
      </c>
      <c r="G479" s="198">
        <f>TRUNC((E479*F479),2)</f>
        <v>125.19</v>
      </c>
      <c r="H479" s="160"/>
      <c r="I479" s="160"/>
      <c r="J479" s="160"/>
      <c r="K479" s="160"/>
      <c r="L479" s="160"/>
      <c r="M479" s="160"/>
      <c r="N479" s="160"/>
      <c r="O479" s="160"/>
      <c r="P479" s="160"/>
    </row>
    <row r="480" spans="1:16" ht="15.75">
      <c r="A480" s="160"/>
      <c r="B480" s="804" t="s">
        <v>611</v>
      </c>
      <c r="C480" s="805"/>
      <c r="D480" s="805"/>
      <c r="E480" s="805"/>
      <c r="F480" s="805"/>
      <c r="G480" s="342"/>
      <c r="H480" s="160"/>
      <c r="I480" s="160"/>
      <c r="J480" s="160"/>
      <c r="K480" s="160"/>
      <c r="L480" s="160"/>
      <c r="M480" s="160"/>
      <c r="N480" s="160"/>
      <c r="O480" s="160"/>
      <c r="P480" s="160"/>
    </row>
    <row r="481" spans="1:16" ht="45.75">
      <c r="A481" s="160"/>
      <c r="B481" s="343">
        <v>88264</v>
      </c>
      <c r="C481" s="219" t="s">
        <v>777</v>
      </c>
      <c r="D481" s="220" t="s">
        <v>578</v>
      </c>
      <c r="E481" s="134">
        <v>0.55000000000000004</v>
      </c>
      <c r="F481" s="282">
        <v>25.3</v>
      </c>
      <c r="G481" s="198">
        <f>TRUNC((E481*F481),2)</f>
        <v>13.91</v>
      </c>
      <c r="H481" s="160"/>
      <c r="I481" s="160"/>
      <c r="J481" s="160"/>
      <c r="K481" s="160"/>
      <c r="L481" s="160"/>
      <c r="M481" s="160"/>
      <c r="N481" s="160"/>
      <c r="O481" s="160"/>
      <c r="P481" s="160"/>
    </row>
    <row r="482" spans="1:16" ht="46.5" thickBot="1">
      <c r="A482" s="160"/>
      <c r="B482" s="344">
        <v>88247</v>
      </c>
      <c r="C482" s="225" t="s">
        <v>787</v>
      </c>
      <c r="D482" s="226" t="s">
        <v>578</v>
      </c>
      <c r="E482" s="345">
        <v>0.55000000000000004</v>
      </c>
      <c r="F482" s="282">
        <v>20.87</v>
      </c>
      <c r="G482" s="233">
        <f>TRUNC((E482*F482),2)</f>
        <v>11.47</v>
      </c>
      <c r="H482" s="160"/>
      <c r="I482" s="160"/>
      <c r="J482" s="160"/>
      <c r="K482" s="160"/>
      <c r="L482" s="160"/>
      <c r="M482" s="160"/>
      <c r="N482" s="160"/>
      <c r="O482" s="160"/>
      <c r="P482" s="160"/>
    </row>
    <row r="483" spans="1:16" ht="16.5" thickBot="1">
      <c r="A483" s="160"/>
      <c r="B483" s="812" t="s">
        <v>788</v>
      </c>
      <c r="C483" s="812"/>
      <c r="D483" s="812"/>
      <c r="E483" s="812"/>
      <c r="F483" s="194" t="s">
        <v>614</v>
      </c>
      <c r="G483" s="195">
        <f>SUM(G479:G482)</f>
        <v>150.57</v>
      </c>
      <c r="H483" s="160"/>
      <c r="I483" s="160"/>
      <c r="J483" s="160"/>
      <c r="K483" s="160"/>
      <c r="L483" s="160"/>
      <c r="M483" s="160"/>
      <c r="N483" s="160"/>
      <c r="O483" s="160"/>
      <c r="P483" s="160"/>
    </row>
    <row r="484" spans="1:16" ht="15.75" thickBot="1">
      <c r="A484" s="160"/>
      <c r="B484" s="346"/>
      <c r="C484" s="346"/>
      <c r="D484" s="346"/>
      <c r="E484" s="346"/>
      <c r="F484" s="346"/>
      <c r="G484" s="346"/>
      <c r="H484" s="160"/>
      <c r="I484" s="160"/>
      <c r="J484" s="160"/>
      <c r="K484" s="160"/>
      <c r="L484" s="160"/>
      <c r="M484" s="160"/>
      <c r="N484" s="160"/>
      <c r="O484" s="160"/>
      <c r="P484" s="160"/>
    </row>
    <row r="485" spans="1:16" ht="15.75">
      <c r="A485" s="160"/>
      <c r="B485" s="168" t="s">
        <v>541</v>
      </c>
      <c r="C485" s="813" t="s">
        <v>189</v>
      </c>
      <c r="D485" s="813"/>
      <c r="E485" s="813"/>
      <c r="F485" s="813"/>
      <c r="G485" s="232" t="s">
        <v>508</v>
      </c>
      <c r="H485" s="160"/>
      <c r="I485" s="160"/>
      <c r="J485" s="160"/>
      <c r="K485" s="160"/>
      <c r="L485" s="160"/>
      <c r="M485" s="160"/>
      <c r="N485" s="160"/>
      <c r="O485" s="160"/>
      <c r="P485" s="160"/>
    </row>
    <row r="486" spans="1:16" ht="31.5">
      <c r="A486" s="160"/>
      <c r="B486" s="218" t="s">
        <v>596</v>
      </c>
      <c r="C486" s="124" t="s">
        <v>597</v>
      </c>
      <c r="D486" s="124" t="s">
        <v>508</v>
      </c>
      <c r="E486" s="124" t="s">
        <v>598</v>
      </c>
      <c r="F486" s="125" t="s">
        <v>599</v>
      </c>
      <c r="G486" s="126" t="s">
        <v>600</v>
      </c>
      <c r="H486" s="160"/>
      <c r="I486" s="160"/>
      <c r="J486" s="160"/>
      <c r="K486" s="160"/>
      <c r="L486" s="160"/>
      <c r="M486" s="160"/>
      <c r="N486" s="160"/>
      <c r="O486" s="160"/>
      <c r="P486" s="160"/>
    </row>
    <row r="487" spans="1:16" ht="15.75">
      <c r="A487" s="160"/>
      <c r="B487" s="851" t="s">
        <v>605</v>
      </c>
      <c r="C487" s="852"/>
      <c r="D487" s="852"/>
      <c r="E487" s="852"/>
      <c r="F487" s="852"/>
      <c r="G487" s="853"/>
      <c r="H487" s="160"/>
      <c r="I487" s="160"/>
      <c r="J487" s="160"/>
      <c r="K487" s="160"/>
      <c r="L487" s="160"/>
      <c r="M487" s="160"/>
      <c r="N487" s="160"/>
      <c r="O487" s="160"/>
      <c r="P487" s="160"/>
    </row>
    <row r="488" spans="1:16" ht="75.75">
      <c r="A488" s="160"/>
      <c r="B488" s="343">
        <v>400</v>
      </c>
      <c r="C488" s="219" t="s">
        <v>789</v>
      </c>
      <c r="D488" s="220" t="s">
        <v>643</v>
      </c>
      <c r="E488" s="134">
        <v>1</v>
      </c>
      <c r="F488" s="282">
        <v>2.14</v>
      </c>
      <c r="G488" s="198">
        <f>TRUNC((E488*F488),2)</f>
        <v>2.14</v>
      </c>
      <c r="H488" s="160"/>
      <c r="I488" s="160"/>
      <c r="J488" s="160"/>
      <c r="K488" s="160"/>
      <c r="L488" s="160"/>
      <c r="M488" s="160"/>
      <c r="N488" s="160"/>
      <c r="O488" s="160"/>
      <c r="P488" s="160"/>
    </row>
    <row r="489" spans="1:16" ht="15.75">
      <c r="A489" s="160"/>
      <c r="B489" s="804" t="s">
        <v>611</v>
      </c>
      <c r="C489" s="805"/>
      <c r="D489" s="805"/>
      <c r="E489" s="805"/>
      <c r="F489" s="805"/>
      <c r="G489" s="342"/>
      <c r="H489" s="160"/>
      <c r="I489" s="160"/>
      <c r="J489" s="160"/>
      <c r="K489" s="160"/>
      <c r="L489" s="160"/>
      <c r="M489" s="160"/>
      <c r="N489" s="160"/>
      <c r="O489" s="160"/>
      <c r="P489" s="160"/>
    </row>
    <row r="490" spans="1:16" ht="46.5" thickBot="1">
      <c r="A490" s="160"/>
      <c r="B490" s="344">
        <v>88247</v>
      </c>
      <c r="C490" s="225" t="s">
        <v>787</v>
      </c>
      <c r="D490" s="226" t="s">
        <v>578</v>
      </c>
      <c r="E490" s="345">
        <v>0.3</v>
      </c>
      <c r="F490" s="304">
        <v>20.87</v>
      </c>
      <c r="G490" s="233">
        <f>TRUNC((E490*F490),2)</f>
        <v>6.26</v>
      </c>
      <c r="H490" s="160"/>
      <c r="I490" s="160"/>
      <c r="J490" s="160"/>
      <c r="K490" s="160"/>
      <c r="L490" s="160"/>
      <c r="M490" s="160"/>
      <c r="N490" s="160"/>
      <c r="O490" s="160"/>
      <c r="P490" s="160"/>
    </row>
    <row r="491" spans="1:16" ht="16.5" thickBot="1">
      <c r="A491" s="160"/>
      <c r="B491" s="812" t="s">
        <v>790</v>
      </c>
      <c r="C491" s="812"/>
      <c r="D491" s="812"/>
      <c r="E491" s="812"/>
      <c r="F491" s="194" t="s">
        <v>614</v>
      </c>
      <c r="G491" s="195">
        <f>SUM(G488:G490)</f>
        <v>8.4</v>
      </c>
      <c r="H491" s="160"/>
      <c r="I491" s="160"/>
      <c r="J491" s="160"/>
      <c r="K491" s="160"/>
      <c r="L491" s="160"/>
      <c r="M491" s="160"/>
      <c r="N491" s="160"/>
      <c r="O491" s="160"/>
      <c r="P491" s="160"/>
    </row>
    <row r="492" spans="1:16" ht="15.75" thickBot="1">
      <c r="A492" s="160"/>
      <c r="B492" s="346"/>
      <c r="C492" s="346"/>
      <c r="D492" s="346"/>
      <c r="E492" s="346"/>
      <c r="F492" s="346"/>
      <c r="G492" s="346"/>
      <c r="H492" s="160"/>
      <c r="I492" s="160"/>
      <c r="J492" s="160"/>
      <c r="K492" s="160"/>
      <c r="L492" s="160"/>
      <c r="M492" s="160"/>
      <c r="N492" s="160"/>
      <c r="O492" s="160"/>
      <c r="P492" s="160"/>
    </row>
    <row r="493" spans="1:16" ht="15.75">
      <c r="A493" s="160"/>
      <c r="B493" s="168" t="s">
        <v>542</v>
      </c>
      <c r="C493" s="813" t="s">
        <v>190</v>
      </c>
      <c r="D493" s="854"/>
      <c r="E493" s="854"/>
      <c r="F493" s="854"/>
      <c r="G493" s="232" t="s">
        <v>508</v>
      </c>
      <c r="H493" s="160"/>
      <c r="I493" s="160"/>
      <c r="J493" s="160"/>
      <c r="K493" s="160"/>
      <c r="L493" s="160"/>
      <c r="M493" s="160"/>
      <c r="N493" s="160"/>
      <c r="O493" s="160"/>
      <c r="P493" s="160"/>
    </row>
    <row r="494" spans="1:16" ht="31.5">
      <c r="A494" s="160"/>
      <c r="B494" s="218" t="s">
        <v>596</v>
      </c>
      <c r="C494" s="124" t="s">
        <v>597</v>
      </c>
      <c r="D494" s="124" t="s">
        <v>508</v>
      </c>
      <c r="E494" s="124" t="s">
        <v>598</v>
      </c>
      <c r="F494" s="125" t="s">
        <v>599</v>
      </c>
      <c r="G494" s="126" t="s">
        <v>600</v>
      </c>
      <c r="H494" s="160"/>
      <c r="I494" s="160"/>
      <c r="J494" s="160"/>
      <c r="K494" s="160"/>
      <c r="L494" s="160"/>
      <c r="M494" s="160"/>
      <c r="N494" s="160"/>
      <c r="O494" s="160"/>
      <c r="P494" s="160"/>
    </row>
    <row r="495" spans="1:16" ht="15.75">
      <c r="A495" s="160"/>
      <c r="B495" s="851" t="s">
        <v>605</v>
      </c>
      <c r="C495" s="852"/>
      <c r="D495" s="852"/>
      <c r="E495" s="852"/>
      <c r="F495" s="852"/>
      <c r="G495" s="853"/>
      <c r="H495" s="160"/>
      <c r="I495" s="160"/>
      <c r="J495" s="160"/>
      <c r="K495" s="160"/>
      <c r="L495" s="160"/>
      <c r="M495" s="160"/>
      <c r="N495" s="160"/>
      <c r="O495" s="160"/>
      <c r="P495" s="160"/>
    </row>
    <row r="496" spans="1:16" ht="60.75">
      <c r="A496" s="160"/>
      <c r="B496" s="343">
        <v>393</v>
      </c>
      <c r="C496" s="219" t="s">
        <v>791</v>
      </c>
      <c r="D496" s="220" t="s">
        <v>643</v>
      </c>
      <c r="E496" s="134">
        <v>1</v>
      </c>
      <c r="F496" s="282">
        <v>2.46</v>
      </c>
      <c r="G496" s="198">
        <f>TRUNC((E496*F496),2)</f>
        <v>2.46</v>
      </c>
      <c r="H496" s="160"/>
      <c r="I496" s="160"/>
      <c r="J496" s="160"/>
      <c r="K496" s="160"/>
      <c r="L496" s="160"/>
      <c r="M496" s="160"/>
      <c r="N496" s="160"/>
      <c r="O496" s="160"/>
      <c r="P496" s="160"/>
    </row>
    <row r="497" spans="1:16" ht="15.75">
      <c r="A497" s="160"/>
      <c r="B497" s="804" t="s">
        <v>611</v>
      </c>
      <c r="C497" s="805"/>
      <c r="D497" s="805"/>
      <c r="E497" s="805"/>
      <c r="F497" s="805"/>
      <c r="G497" s="342"/>
      <c r="H497" s="160"/>
      <c r="I497" s="160"/>
      <c r="J497" s="160"/>
      <c r="K497" s="160"/>
      <c r="L497" s="160"/>
      <c r="M497" s="160"/>
      <c r="N497" s="160"/>
      <c r="O497" s="160"/>
      <c r="P497" s="160"/>
    </row>
    <row r="498" spans="1:16" ht="46.5" thickBot="1">
      <c r="A498" s="160"/>
      <c r="B498" s="344">
        <v>88247</v>
      </c>
      <c r="C498" s="225" t="s">
        <v>787</v>
      </c>
      <c r="D498" s="226" t="s">
        <v>578</v>
      </c>
      <c r="E498" s="345">
        <v>0.3</v>
      </c>
      <c r="F498" s="304">
        <v>20.87</v>
      </c>
      <c r="G498" s="233">
        <f>TRUNC((E498*F498),2)</f>
        <v>6.26</v>
      </c>
      <c r="H498" s="160"/>
      <c r="I498" s="160"/>
      <c r="J498" s="160"/>
      <c r="K498" s="160"/>
      <c r="L498" s="160"/>
      <c r="M498" s="160"/>
      <c r="N498" s="160"/>
      <c r="O498" s="160"/>
      <c r="P498" s="160"/>
    </row>
    <row r="499" spans="1:16" ht="16.5" thickBot="1">
      <c r="A499" s="160"/>
      <c r="B499" s="812" t="s">
        <v>792</v>
      </c>
      <c r="C499" s="812"/>
      <c r="D499" s="812"/>
      <c r="E499" s="812"/>
      <c r="F499" s="194" t="s">
        <v>614</v>
      </c>
      <c r="G499" s="195">
        <f>SUM(G496:G498)</f>
        <v>8.7199999999999989</v>
      </c>
      <c r="H499" s="160"/>
      <c r="I499" s="160"/>
      <c r="J499" s="160"/>
      <c r="K499" s="160"/>
      <c r="L499" s="160"/>
      <c r="M499" s="160"/>
      <c r="N499" s="160"/>
      <c r="O499" s="160"/>
      <c r="P499" s="160"/>
    </row>
    <row r="500" spans="1:16" ht="15.75" thickBot="1">
      <c r="A500" s="160"/>
      <c r="B500" s="346"/>
      <c r="C500" s="346"/>
      <c r="D500" s="346"/>
      <c r="E500" s="346"/>
      <c r="F500" s="346"/>
      <c r="G500" s="346"/>
      <c r="H500" s="160"/>
      <c r="I500" s="160"/>
      <c r="J500" s="160"/>
      <c r="K500" s="160"/>
      <c r="L500" s="160"/>
      <c r="M500" s="160"/>
      <c r="N500" s="160"/>
      <c r="O500" s="160"/>
      <c r="P500" s="160"/>
    </row>
    <row r="501" spans="1:16" ht="15.75">
      <c r="A501" s="160"/>
      <c r="B501" s="168" t="s">
        <v>543</v>
      </c>
      <c r="C501" s="813" t="s">
        <v>191</v>
      </c>
      <c r="D501" s="814"/>
      <c r="E501" s="814"/>
      <c r="F501" s="814"/>
      <c r="G501" s="348" t="s">
        <v>508</v>
      </c>
      <c r="H501" s="160"/>
      <c r="I501" s="160"/>
      <c r="J501" s="160"/>
      <c r="K501" s="160"/>
      <c r="L501" s="160"/>
      <c r="M501" s="160"/>
      <c r="N501" s="160"/>
      <c r="O501" s="160"/>
      <c r="P501" s="160"/>
    </row>
    <row r="502" spans="1:16" ht="31.5">
      <c r="A502" s="160"/>
      <c r="B502" s="218" t="s">
        <v>596</v>
      </c>
      <c r="C502" s="106" t="s">
        <v>597</v>
      </c>
      <c r="D502" s="124" t="s">
        <v>508</v>
      </c>
      <c r="E502" s="106" t="s">
        <v>598</v>
      </c>
      <c r="F502" s="107" t="s">
        <v>599</v>
      </c>
      <c r="G502" s="108" t="s">
        <v>600</v>
      </c>
      <c r="H502" s="160"/>
      <c r="I502" s="160"/>
      <c r="J502" s="160"/>
      <c r="K502" s="160"/>
      <c r="L502" s="160"/>
      <c r="M502" s="160"/>
      <c r="N502" s="160"/>
      <c r="O502" s="160"/>
      <c r="P502" s="160"/>
    </row>
    <row r="503" spans="1:16" ht="15.75">
      <c r="A503" s="160"/>
      <c r="B503" s="848" t="s">
        <v>605</v>
      </c>
      <c r="C503" s="849"/>
      <c r="D503" s="849"/>
      <c r="E503" s="849"/>
      <c r="F503" s="849"/>
      <c r="G503" s="850"/>
      <c r="H503" s="160"/>
      <c r="I503" s="160"/>
      <c r="J503" s="160"/>
      <c r="K503" s="160"/>
      <c r="L503" s="160"/>
      <c r="M503" s="160"/>
      <c r="N503" s="160"/>
      <c r="O503" s="160"/>
      <c r="P503" s="160"/>
    </row>
    <row r="504" spans="1:16" ht="45.75">
      <c r="A504" s="160"/>
      <c r="B504" s="161" t="s">
        <v>609</v>
      </c>
      <c r="C504" s="349" t="s">
        <v>793</v>
      </c>
      <c r="D504" s="350" t="s">
        <v>508</v>
      </c>
      <c r="E504" s="351">
        <v>1</v>
      </c>
      <c r="F504" s="351">
        <v>9600</v>
      </c>
      <c r="G504" s="198">
        <f>TRUNC((E504*F504),2)</f>
        <v>9600</v>
      </c>
      <c r="H504" s="160"/>
      <c r="I504" s="160"/>
      <c r="J504" s="160"/>
      <c r="K504" s="160"/>
      <c r="L504" s="160"/>
      <c r="M504" s="160"/>
      <c r="N504" s="160"/>
      <c r="O504" s="160"/>
      <c r="P504" s="160"/>
    </row>
    <row r="505" spans="1:16" ht="15.75">
      <c r="A505" s="160"/>
      <c r="B505" s="801" t="s">
        <v>611</v>
      </c>
      <c r="C505" s="802"/>
      <c r="D505" s="802"/>
      <c r="E505" s="802"/>
      <c r="F505" s="802"/>
      <c r="G505" s="352"/>
      <c r="H505" s="160"/>
      <c r="I505" s="160"/>
      <c r="J505" s="160"/>
      <c r="K505" s="160"/>
      <c r="L505" s="160"/>
      <c r="M505" s="160"/>
      <c r="N505" s="160"/>
      <c r="O505" s="160"/>
      <c r="P505" s="160"/>
    </row>
    <row r="506" spans="1:16" ht="45.75">
      <c r="A506" s="160"/>
      <c r="B506" s="343">
        <v>88266</v>
      </c>
      <c r="C506" s="219" t="s">
        <v>794</v>
      </c>
      <c r="D506" s="220" t="s">
        <v>578</v>
      </c>
      <c r="E506" s="134">
        <v>2</v>
      </c>
      <c r="F506" s="351">
        <v>31.13</v>
      </c>
      <c r="G506" s="198">
        <f>TRUNC((E506*F506),2)</f>
        <v>62.26</v>
      </c>
      <c r="H506" s="160"/>
      <c r="I506" s="160"/>
      <c r="J506" s="160"/>
      <c r="K506" s="160"/>
      <c r="L506" s="160"/>
      <c r="M506" s="160"/>
      <c r="N506" s="160"/>
      <c r="O506" s="160"/>
      <c r="P506" s="160"/>
    </row>
    <row r="507" spans="1:16" ht="45.75">
      <c r="A507" s="160"/>
      <c r="B507" s="343">
        <v>88264</v>
      </c>
      <c r="C507" s="219" t="s">
        <v>777</v>
      </c>
      <c r="D507" s="220" t="s">
        <v>578</v>
      </c>
      <c r="E507" s="134">
        <v>4</v>
      </c>
      <c r="F507" s="351">
        <v>25.3</v>
      </c>
      <c r="G507" s="198">
        <f>TRUNC((E507*F507),2)</f>
        <v>101.2</v>
      </c>
      <c r="H507" s="160"/>
      <c r="I507" s="160"/>
      <c r="J507" s="160"/>
      <c r="K507" s="160"/>
      <c r="L507" s="160"/>
      <c r="M507" s="160"/>
      <c r="N507" s="160"/>
      <c r="O507" s="160"/>
      <c r="P507" s="160"/>
    </row>
    <row r="508" spans="1:16" ht="46.5" thickBot="1">
      <c r="A508" s="160"/>
      <c r="B508" s="344">
        <v>88247</v>
      </c>
      <c r="C508" s="225" t="s">
        <v>787</v>
      </c>
      <c r="D508" s="226" t="s">
        <v>578</v>
      </c>
      <c r="E508" s="345">
        <v>8</v>
      </c>
      <c r="F508" s="353">
        <v>20.87</v>
      </c>
      <c r="G508" s="233">
        <f>TRUNC((E508*F508),2)</f>
        <v>166.96</v>
      </c>
      <c r="H508" s="160"/>
      <c r="I508" s="160"/>
      <c r="J508" s="160"/>
      <c r="K508" s="160"/>
      <c r="L508" s="160"/>
      <c r="M508" s="160"/>
      <c r="N508" s="160"/>
      <c r="O508" s="160"/>
      <c r="P508" s="160"/>
    </row>
    <row r="509" spans="1:16" ht="16.5" thickBot="1">
      <c r="A509" s="160"/>
      <c r="B509" s="812" t="s">
        <v>795</v>
      </c>
      <c r="C509" s="812"/>
      <c r="D509" s="812"/>
      <c r="E509" s="812"/>
      <c r="F509" s="194" t="s">
        <v>614</v>
      </c>
      <c r="G509" s="195">
        <f>SUM(G504:G508)</f>
        <v>9930.42</v>
      </c>
      <c r="H509" s="160"/>
      <c r="I509" s="160"/>
      <c r="J509" s="160"/>
      <c r="K509" s="160"/>
      <c r="L509" s="160"/>
      <c r="M509" s="160"/>
      <c r="N509" s="160"/>
      <c r="O509" s="160"/>
      <c r="P509" s="160"/>
    </row>
    <row r="510" spans="1:16" ht="15.75" thickBot="1">
      <c r="A510" s="160"/>
      <c r="B510" s="346"/>
      <c r="C510" s="346"/>
      <c r="D510" s="346"/>
      <c r="E510" s="346"/>
      <c r="F510" s="346"/>
      <c r="G510" s="346"/>
      <c r="H510" s="160"/>
      <c r="I510" s="160"/>
      <c r="J510" s="160"/>
      <c r="K510" s="160"/>
      <c r="L510" s="160"/>
      <c r="M510" s="160"/>
      <c r="N510" s="160"/>
      <c r="O510" s="160"/>
      <c r="P510" s="160"/>
    </row>
    <row r="511" spans="1:16" ht="47.25">
      <c r="A511" s="160"/>
      <c r="B511" s="252"/>
      <c r="C511" s="253" t="s">
        <v>793</v>
      </c>
      <c r="D511" s="254"/>
      <c r="E511" s="255"/>
      <c r="F511" s="256"/>
      <c r="G511" s="257" t="s">
        <v>508</v>
      </c>
      <c r="H511" s="160"/>
      <c r="I511" s="160"/>
      <c r="J511" s="160"/>
      <c r="K511" s="160"/>
      <c r="L511" s="160"/>
      <c r="M511" s="160"/>
      <c r="N511" s="160"/>
      <c r="O511" s="160"/>
      <c r="P511" s="160"/>
    </row>
    <row r="512" spans="1:16" ht="15.75">
      <c r="A512" s="160"/>
      <c r="B512" s="258" t="s">
        <v>615</v>
      </c>
      <c r="C512" s="106" t="s">
        <v>616</v>
      </c>
      <c r="D512" s="107" t="s">
        <v>617</v>
      </c>
      <c r="E512" s="259" t="s">
        <v>618</v>
      </c>
      <c r="F512" s="260" t="s">
        <v>619</v>
      </c>
      <c r="G512" s="261" t="s">
        <v>620</v>
      </c>
      <c r="H512" s="160"/>
      <c r="I512" s="160"/>
      <c r="J512" s="160"/>
      <c r="K512" s="160"/>
      <c r="L512" s="160"/>
      <c r="M512" s="160"/>
      <c r="N512" s="160"/>
      <c r="O512" s="160"/>
      <c r="P512" s="160"/>
    </row>
    <row r="513" spans="1:16" ht="30">
      <c r="A513" s="160"/>
      <c r="B513" s="110">
        <v>44979</v>
      </c>
      <c r="C513" s="127" t="s">
        <v>796</v>
      </c>
      <c r="D513" s="128">
        <v>10500</v>
      </c>
      <c r="E513" s="354" t="s">
        <v>797</v>
      </c>
      <c r="F513" s="129" t="s">
        <v>798</v>
      </c>
      <c r="G513" s="130" t="s">
        <v>799</v>
      </c>
      <c r="H513" s="160"/>
      <c r="I513" s="160"/>
      <c r="J513" s="160"/>
      <c r="K513" s="160"/>
      <c r="L513" s="160"/>
      <c r="M513" s="160"/>
      <c r="N513" s="160"/>
      <c r="O513" s="160"/>
      <c r="P513" s="160"/>
    </row>
    <row r="514" spans="1:16" ht="30">
      <c r="A514" s="160"/>
      <c r="B514" s="110">
        <v>44978</v>
      </c>
      <c r="C514" s="127" t="s">
        <v>800</v>
      </c>
      <c r="D514" s="128">
        <v>7100</v>
      </c>
      <c r="E514" s="355" t="s">
        <v>801</v>
      </c>
      <c r="F514" s="132" t="s">
        <v>802</v>
      </c>
      <c r="G514" s="130" t="s">
        <v>803</v>
      </c>
      <c r="H514" s="160"/>
      <c r="I514" s="160"/>
      <c r="J514" s="160"/>
      <c r="K514" s="160"/>
      <c r="L514" s="160"/>
      <c r="M514" s="160"/>
      <c r="N514" s="160"/>
      <c r="O514" s="160"/>
      <c r="P514" s="160"/>
    </row>
    <row r="515" spans="1:16">
      <c r="A515" s="160"/>
      <c r="B515" s="110">
        <v>44981</v>
      </c>
      <c r="C515" s="127" t="s">
        <v>804</v>
      </c>
      <c r="D515" s="128">
        <v>9600</v>
      </c>
      <c r="E515" s="131" t="s">
        <v>805</v>
      </c>
      <c r="F515" s="129" t="s">
        <v>806</v>
      </c>
      <c r="G515" s="130" t="s">
        <v>807</v>
      </c>
      <c r="H515" s="160"/>
      <c r="I515" s="160"/>
      <c r="J515" s="160"/>
      <c r="K515" s="160"/>
      <c r="L515" s="160"/>
      <c r="M515" s="160"/>
      <c r="N515" s="160"/>
      <c r="O515" s="160"/>
      <c r="P515" s="160"/>
    </row>
    <row r="516" spans="1:16" ht="16.5" thickBot="1">
      <c r="A516" s="160"/>
      <c r="B516" s="166"/>
      <c r="C516" s="263" t="s">
        <v>633</v>
      </c>
      <c r="D516" s="264">
        <v>9600</v>
      </c>
      <c r="E516" s="265"/>
      <c r="F516" s="266"/>
      <c r="G516" s="267"/>
      <c r="H516" s="160"/>
      <c r="I516" s="160"/>
      <c r="J516" s="160"/>
      <c r="K516" s="160"/>
      <c r="L516" s="160"/>
      <c r="M516" s="160"/>
      <c r="N516" s="160"/>
      <c r="O516" s="160"/>
      <c r="P516" s="160"/>
    </row>
    <row r="517" spans="1:16" ht="16.5" thickBot="1">
      <c r="A517" s="160"/>
      <c r="B517" s="356"/>
      <c r="C517" s="357"/>
      <c r="D517" s="357"/>
      <c r="E517" s="357"/>
      <c r="F517" s="357"/>
      <c r="G517" s="357"/>
      <c r="H517" s="160"/>
      <c r="I517" s="160"/>
      <c r="J517" s="160"/>
      <c r="K517" s="160"/>
      <c r="L517" s="160"/>
      <c r="M517" s="160"/>
      <c r="N517" s="160"/>
      <c r="O517" s="160"/>
      <c r="P517" s="160"/>
    </row>
    <row r="518" spans="1:16" ht="15.75">
      <c r="A518" s="160"/>
      <c r="B518" s="168" t="s">
        <v>544</v>
      </c>
      <c r="C518" s="813" t="s">
        <v>192</v>
      </c>
      <c r="D518" s="813"/>
      <c r="E518" s="813"/>
      <c r="F518" s="813"/>
      <c r="G518" s="232" t="s">
        <v>509</v>
      </c>
      <c r="H518" s="160"/>
      <c r="I518" s="160"/>
      <c r="J518" s="160"/>
      <c r="K518" s="160"/>
      <c r="L518" s="160"/>
      <c r="M518" s="160"/>
      <c r="N518" s="160"/>
      <c r="O518" s="160"/>
      <c r="P518" s="160"/>
    </row>
    <row r="519" spans="1:16" ht="31.5">
      <c r="A519" s="160"/>
      <c r="B519" s="289" t="s">
        <v>596</v>
      </c>
      <c r="C519" s="124" t="s">
        <v>597</v>
      </c>
      <c r="D519" s="124" t="s">
        <v>508</v>
      </c>
      <c r="E519" s="124" t="s">
        <v>598</v>
      </c>
      <c r="F519" s="125" t="s">
        <v>599</v>
      </c>
      <c r="G519" s="126" t="s">
        <v>600</v>
      </c>
      <c r="H519" s="160"/>
      <c r="I519" s="160"/>
      <c r="J519" s="160"/>
      <c r="K519" s="160"/>
      <c r="L519" s="160"/>
      <c r="M519" s="160"/>
      <c r="N519" s="160"/>
      <c r="O519" s="160"/>
      <c r="P519" s="160"/>
    </row>
    <row r="520" spans="1:16" ht="15.75">
      <c r="A520" s="160"/>
      <c r="B520" s="851" t="s">
        <v>605</v>
      </c>
      <c r="C520" s="852"/>
      <c r="D520" s="852"/>
      <c r="E520" s="852"/>
      <c r="F520" s="852"/>
      <c r="G520" s="853"/>
      <c r="H520" s="160"/>
      <c r="I520" s="160"/>
      <c r="J520" s="160"/>
      <c r="K520" s="160"/>
      <c r="L520" s="160"/>
      <c r="M520" s="160"/>
      <c r="N520" s="160"/>
      <c r="O520" s="160"/>
      <c r="P520" s="160"/>
    </row>
    <row r="521" spans="1:16" ht="45.75">
      <c r="A521" s="160"/>
      <c r="B521" s="343">
        <v>7258</v>
      </c>
      <c r="C521" s="219" t="s">
        <v>808</v>
      </c>
      <c r="D521" s="220" t="s">
        <v>643</v>
      </c>
      <c r="E521" s="347">
        <v>183.02</v>
      </c>
      <c r="F521" s="351">
        <v>0.92</v>
      </c>
      <c r="G521" s="198">
        <f t="shared" ref="G521:G548" si="13">TRUNC((E521*F521),2)</f>
        <v>168.37</v>
      </c>
      <c r="H521" s="160"/>
      <c r="I521" s="160"/>
      <c r="J521" s="160"/>
      <c r="K521" s="160"/>
      <c r="L521" s="160"/>
      <c r="M521" s="160"/>
      <c r="N521" s="160"/>
      <c r="O521" s="160"/>
      <c r="P521" s="160"/>
    </row>
    <row r="522" spans="1:16" ht="30.75">
      <c r="A522" s="160"/>
      <c r="B522" s="343">
        <v>35693</v>
      </c>
      <c r="C522" s="219" t="s">
        <v>809</v>
      </c>
      <c r="D522" s="220" t="s">
        <v>671</v>
      </c>
      <c r="E522" s="347">
        <v>0.49</v>
      </c>
      <c r="F522" s="351">
        <v>11.21</v>
      </c>
      <c r="G522" s="198">
        <f t="shared" si="13"/>
        <v>5.49</v>
      </c>
      <c r="H522" s="160"/>
      <c r="I522" s="160"/>
      <c r="J522" s="160"/>
      <c r="K522" s="160"/>
      <c r="L522" s="160"/>
      <c r="M522" s="160"/>
      <c r="N522" s="160"/>
      <c r="O522" s="160"/>
      <c r="P522" s="160"/>
    </row>
    <row r="523" spans="1:16" ht="30.75">
      <c r="A523" s="160"/>
      <c r="B523" s="343">
        <v>38383</v>
      </c>
      <c r="C523" s="219" t="s">
        <v>586</v>
      </c>
      <c r="D523" s="220" t="s">
        <v>643</v>
      </c>
      <c r="E523" s="347">
        <v>0.22</v>
      </c>
      <c r="F523" s="351">
        <v>2.7</v>
      </c>
      <c r="G523" s="198">
        <f t="shared" si="13"/>
        <v>0.59</v>
      </c>
      <c r="H523" s="160"/>
      <c r="I523" s="160"/>
      <c r="J523" s="160"/>
      <c r="K523" s="160"/>
      <c r="L523" s="160"/>
      <c r="M523" s="160"/>
      <c r="N523" s="160"/>
      <c r="O523" s="160"/>
      <c r="P523" s="160"/>
    </row>
    <row r="524" spans="1:16" ht="90.75">
      <c r="A524" s="160"/>
      <c r="B524" s="343">
        <v>2745</v>
      </c>
      <c r="C524" s="219" t="s">
        <v>810</v>
      </c>
      <c r="D524" s="220" t="s">
        <v>655</v>
      </c>
      <c r="E524" s="347">
        <v>1.0900000000000001</v>
      </c>
      <c r="F524" s="351">
        <v>4.03</v>
      </c>
      <c r="G524" s="198">
        <f t="shared" si="13"/>
        <v>4.3899999999999997</v>
      </c>
      <c r="H524" s="160"/>
      <c r="I524" s="160"/>
      <c r="J524" s="160"/>
      <c r="K524" s="160"/>
      <c r="L524" s="160"/>
      <c r="M524" s="160"/>
      <c r="N524" s="160"/>
      <c r="O524" s="160"/>
      <c r="P524" s="160"/>
    </row>
    <row r="525" spans="1:16" ht="60.75">
      <c r="A525" s="160"/>
      <c r="B525" s="343">
        <v>6189</v>
      </c>
      <c r="C525" s="219" t="s">
        <v>811</v>
      </c>
      <c r="D525" s="220" t="s">
        <v>655</v>
      </c>
      <c r="E525" s="347">
        <v>0.84</v>
      </c>
      <c r="F525" s="351">
        <v>24.33</v>
      </c>
      <c r="G525" s="198">
        <f t="shared" si="13"/>
        <v>20.43</v>
      </c>
      <c r="H525" s="160"/>
      <c r="I525" s="160"/>
      <c r="J525" s="160"/>
      <c r="K525" s="160"/>
      <c r="L525" s="160"/>
      <c r="M525" s="160"/>
      <c r="N525" s="160"/>
      <c r="O525" s="160"/>
      <c r="P525" s="160"/>
    </row>
    <row r="526" spans="1:16" ht="75.75">
      <c r="A526" s="160"/>
      <c r="B526" s="343">
        <v>43618</v>
      </c>
      <c r="C526" s="219" t="s">
        <v>812</v>
      </c>
      <c r="D526" s="220" t="s">
        <v>607</v>
      </c>
      <c r="E526" s="347">
        <v>0.1</v>
      </c>
      <c r="F526" s="351">
        <v>21.71</v>
      </c>
      <c r="G526" s="198">
        <f t="shared" si="13"/>
        <v>2.17</v>
      </c>
      <c r="H526" s="160"/>
      <c r="I526" s="160"/>
      <c r="J526" s="160"/>
      <c r="K526" s="160"/>
      <c r="L526" s="160"/>
      <c r="M526" s="160"/>
      <c r="N526" s="160"/>
      <c r="O526" s="160"/>
      <c r="P526" s="160"/>
    </row>
    <row r="527" spans="1:16" ht="45.75">
      <c r="A527" s="160"/>
      <c r="B527" s="343">
        <v>4500</v>
      </c>
      <c r="C527" s="219" t="s">
        <v>813</v>
      </c>
      <c r="D527" s="220" t="s">
        <v>655</v>
      </c>
      <c r="E527" s="347">
        <v>0.6</v>
      </c>
      <c r="F527" s="351">
        <v>24.96</v>
      </c>
      <c r="G527" s="198">
        <f t="shared" si="13"/>
        <v>14.97</v>
      </c>
      <c r="H527" s="160"/>
      <c r="I527" s="160"/>
      <c r="J527" s="160"/>
      <c r="K527" s="160"/>
      <c r="L527" s="160"/>
      <c r="M527" s="160"/>
      <c r="N527" s="160"/>
      <c r="O527" s="160"/>
      <c r="P527" s="160"/>
    </row>
    <row r="528" spans="1:16" ht="45.75">
      <c r="A528" s="160"/>
      <c r="B528" s="343">
        <v>6085</v>
      </c>
      <c r="C528" s="219" t="s">
        <v>814</v>
      </c>
      <c r="D528" s="220" t="s">
        <v>671</v>
      </c>
      <c r="E528" s="347">
        <v>0.26</v>
      </c>
      <c r="F528" s="351">
        <v>6.06</v>
      </c>
      <c r="G528" s="198">
        <f t="shared" si="13"/>
        <v>1.57</v>
      </c>
      <c r="H528" s="160"/>
      <c r="I528" s="160"/>
      <c r="J528" s="160"/>
      <c r="K528" s="160"/>
      <c r="L528" s="160"/>
      <c r="M528" s="160"/>
      <c r="N528" s="160"/>
      <c r="O528" s="160"/>
      <c r="P528" s="160"/>
    </row>
    <row r="529" spans="1:16" ht="60.75">
      <c r="A529" s="160"/>
      <c r="B529" s="343">
        <v>4491</v>
      </c>
      <c r="C529" s="219" t="s">
        <v>676</v>
      </c>
      <c r="D529" s="220" t="s">
        <v>655</v>
      </c>
      <c r="E529" s="347">
        <v>0.01</v>
      </c>
      <c r="F529" s="351">
        <v>12.95</v>
      </c>
      <c r="G529" s="198">
        <f t="shared" si="13"/>
        <v>0.12</v>
      </c>
      <c r="H529" s="160"/>
      <c r="I529" s="160"/>
      <c r="J529" s="160"/>
      <c r="K529" s="160"/>
      <c r="L529" s="160"/>
      <c r="M529" s="160"/>
      <c r="N529" s="160"/>
      <c r="O529" s="160"/>
      <c r="P529" s="160"/>
    </row>
    <row r="530" spans="1:16" ht="30.75">
      <c r="A530" s="160"/>
      <c r="B530" s="343">
        <v>5071</v>
      </c>
      <c r="C530" s="219" t="s">
        <v>815</v>
      </c>
      <c r="D530" s="220" t="s">
        <v>607</v>
      </c>
      <c r="E530" s="347">
        <v>0.14000000000000001</v>
      </c>
      <c r="F530" s="351">
        <v>25.41</v>
      </c>
      <c r="G530" s="198">
        <f t="shared" si="13"/>
        <v>3.55</v>
      </c>
      <c r="H530" s="160"/>
      <c r="I530" s="160"/>
      <c r="J530" s="160"/>
      <c r="K530" s="160"/>
      <c r="L530" s="160"/>
      <c r="M530" s="160"/>
      <c r="N530" s="160"/>
      <c r="O530" s="160"/>
      <c r="P530" s="160"/>
    </row>
    <row r="531" spans="1:16" ht="30.75">
      <c r="A531" s="160"/>
      <c r="B531" s="343">
        <v>1379</v>
      </c>
      <c r="C531" s="219" t="s">
        <v>660</v>
      </c>
      <c r="D531" s="220" t="s">
        <v>607</v>
      </c>
      <c r="E531" s="347">
        <v>38.299999999999997</v>
      </c>
      <c r="F531" s="351">
        <v>0.92</v>
      </c>
      <c r="G531" s="198">
        <f t="shared" si="13"/>
        <v>35.229999999999997</v>
      </c>
      <c r="H531" s="160"/>
      <c r="I531" s="160"/>
      <c r="J531" s="160"/>
      <c r="K531" s="160"/>
      <c r="L531" s="160"/>
      <c r="M531" s="160"/>
      <c r="N531" s="160"/>
      <c r="O531" s="160"/>
      <c r="P531" s="160"/>
    </row>
    <row r="532" spans="1:16" ht="60.75">
      <c r="A532" s="160"/>
      <c r="B532" s="343">
        <v>1355</v>
      </c>
      <c r="C532" s="219" t="s">
        <v>816</v>
      </c>
      <c r="D532" s="220" t="s">
        <v>640</v>
      </c>
      <c r="E532" s="347">
        <v>0.23</v>
      </c>
      <c r="F532" s="351">
        <v>58.76</v>
      </c>
      <c r="G532" s="198">
        <f t="shared" si="13"/>
        <v>13.51</v>
      </c>
      <c r="H532" s="160"/>
      <c r="I532" s="160"/>
      <c r="J532" s="160"/>
      <c r="K532" s="160"/>
      <c r="L532" s="160"/>
      <c r="M532" s="160"/>
      <c r="N532" s="160"/>
      <c r="O532" s="160"/>
      <c r="P532" s="160"/>
    </row>
    <row r="533" spans="1:16" ht="60.75">
      <c r="A533" s="160"/>
      <c r="B533" s="343">
        <v>2692</v>
      </c>
      <c r="C533" s="219" t="s">
        <v>817</v>
      </c>
      <c r="D533" s="220" t="s">
        <v>671</v>
      </c>
      <c r="E533" s="347">
        <v>0.05</v>
      </c>
      <c r="F533" s="351">
        <v>8.06</v>
      </c>
      <c r="G533" s="198">
        <f t="shared" si="13"/>
        <v>0.4</v>
      </c>
      <c r="H533" s="160"/>
      <c r="I533" s="160"/>
      <c r="J533" s="160"/>
      <c r="K533" s="160"/>
      <c r="L533" s="160"/>
      <c r="M533" s="160"/>
      <c r="N533" s="160"/>
      <c r="O533" s="160"/>
      <c r="P533" s="160"/>
    </row>
    <row r="534" spans="1:16" ht="30.75">
      <c r="A534" s="160"/>
      <c r="B534" s="343">
        <v>1106</v>
      </c>
      <c r="C534" s="219" t="s">
        <v>818</v>
      </c>
      <c r="D534" s="220" t="s">
        <v>607</v>
      </c>
      <c r="E534" s="347">
        <v>17.95</v>
      </c>
      <c r="F534" s="351">
        <v>0.93</v>
      </c>
      <c r="G534" s="198">
        <f t="shared" si="13"/>
        <v>16.690000000000001</v>
      </c>
      <c r="H534" s="160"/>
      <c r="I534" s="160"/>
      <c r="J534" s="160"/>
      <c r="K534" s="160"/>
      <c r="L534" s="160"/>
      <c r="M534" s="160"/>
      <c r="N534" s="160"/>
      <c r="O534" s="160"/>
      <c r="P534" s="160"/>
    </row>
    <row r="535" spans="1:16" ht="60.75">
      <c r="A535" s="160"/>
      <c r="B535" s="343">
        <v>4721</v>
      </c>
      <c r="C535" s="219" t="s">
        <v>819</v>
      </c>
      <c r="D535" s="220" t="s">
        <v>659</v>
      </c>
      <c r="E535" s="347">
        <v>0.03</v>
      </c>
      <c r="F535" s="351">
        <v>111.09</v>
      </c>
      <c r="G535" s="198">
        <f t="shared" si="13"/>
        <v>3.33</v>
      </c>
      <c r="H535" s="160"/>
      <c r="I535" s="160"/>
      <c r="J535" s="160"/>
      <c r="K535" s="160"/>
      <c r="L535" s="160"/>
      <c r="M535" s="160"/>
      <c r="N535" s="160"/>
      <c r="O535" s="160"/>
      <c r="P535" s="160"/>
    </row>
    <row r="536" spans="1:16" ht="60.75">
      <c r="A536" s="160"/>
      <c r="B536" s="343">
        <v>4718</v>
      </c>
      <c r="C536" s="219" t="s">
        <v>820</v>
      </c>
      <c r="D536" s="220" t="s">
        <v>659</v>
      </c>
      <c r="E536" s="347">
        <v>0.03</v>
      </c>
      <c r="F536" s="351">
        <v>111.68</v>
      </c>
      <c r="G536" s="198">
        <f t="shared" si="13"/>
        <v>3.35</v>
      </c>
      <c r="H536" s="160"/>
      <c r="I536" s="160"/>
      <c r="J536" s="160"/>
      <c r="K536" s="160"/>
      <c r="L536" s="160"/>
      <c r="M536" s="160"/>
      <c r="N536" s="160"/>
      <c r="O536" s="160"/>
      <c r="P536" s="160"/>
    </row>
    <row r="537" spans="1:16" ht="30.75">
      <c r="A537" s="160"/>
      <c r="B537" s="343">
        <v>33</v>
      </c>
      <c r="C537" s="219" t="s">
        <v>821</v>
      </c>
      <c r="D537" s="220" t="s">
        <v>607</v>
      </c>
      <c r="E537" s="347">
        <v>4.32</v>
      </c>
      <c r="F537" s="351">
        <v>11.92</v>
      </c>
      <c r="G537" s="198">
        <f t="shared" si="13"/>
        <v>51.49</v>
      </c>
      <c r="H537" s="160"/>
      <c r="I537" s="160"/>
      <c r="J537" s="160"/>
      <c r="K537" s="160"/>
      <c r="L537" s="160"/>
      <c r="M537" s="160"/>
      <c r="N537" s="160"/>
      <c r="O537" s="160"/>
      <c r="P537" s="160"/>
    </row>
    <row r="538" spans="1:16" ht="45.75">
      <c r="A538" s="160"/>
      <c r="B538" s="343">
        <v>43132</v>
      </c>
      <c r="C538" s="219" t="s">
        <v>769</v>
      </c>
      <c r="D538" s="220" t="s">
        <v>607</v>
      </c>
      <c r="E538" s="347">
        <v>0.08</v>
      </c>
      <c r="F538" s="351">
        <v>24.98</v>
      </c>
      <c r="G538" s="198">
        <f t="shared" si="13"/>
        <v>1.99</v>
      </c>
      <c r="H538" s="160"/>
      <c r="I538" s="160"/>
      <c r="J538" s="160"/>
      <c r="K538" s="160"/>
      <c r="L538" s="160"/>
      <c r="M538" s="160"/>
      <c r="N538" s="160"/>
      <c r="O538" s="160"/>
      <c r="P538" s="160"/>
    </row>
    <row r="539" spans="1:16" ht="60.75">
      <c r="A539" s="160"/>
      <c r="B539" s="343">
        <v>43130</v>
      </c>
      <c r="C539" s="219" t="s">
        <v>822</v>
      </c>
      <c r="D539" s="220" t="s">
        <v>607</v>
      </c>
      <c r="E539" s="347">
        <v>4.4000000000000003E-3</v>
      </c>
      <c r="F539" s="351">
        <v>24.98</v>
      </c>
      <c r="G539" s="198">
        <f t="shared" si="13"/>
        <v>0.1</v>
      </c>
      <c r="H539" s="160"/>
      <c r="I539" s="160"/>
      <c r="J539" s="160"/>
      <c r="K539" s="160"/>
      <c r="L539" s="160"/>
      <c r="M539" s="160"/>
      <c r="N539" s="160"/>
      <c r="O539" s="160"/>
      <c r="P539" s="160"/>
    </row>
    <row r="540" spans="1:16" ht="60.75">
      <c r="A540" s="160"/>
      <c r="B540" s="343">
        <v>370</v>
      </c>
      <c r="C540" s="219" t="s">
        <v>658</v>
      </c>
      <c r="D540" s="220" t="s">
        <v>659</v>
      </c>
      <c r="E540" s="347">
        <v>0.2</v>
      </c>
      <c r="F540" s="351">
        <v>127.95</v>
      </c>
      <c r="G540" s="198">
        <f t="shared" si="13"/>
        <v>25.59</v>
      </c>
      <c r="H540" s="160"/>
      <c r="I540" s="160"/>
      <c r="J540" s="160"/>
      <c r="K540" s="160"/>
      <c r="L540" s="160"/>
      <c r="M540" s="160"/>
      <c r="N540" s="160"/>
      <c r="O540" s="160"/>
      <c r="P540" s="160"/>
    </row>
    <row r="541" spans="1:16" ht="15.75">
      <c r="A541" s="160"/>
      <c r="B541" s="804" t="s">
        <v>611</v>
      </c>
      <c r="C541" s="805"/>
      <c r="D541" s="805"/>
      <c r="E541" s="805"/>
      <c r="F541" s="806"/>
      <c r="G541" s="290"/>
      <c r="H541" s="160"/>
      <c r="I541" s="160"/>
      <c r="J541" s="160"/>
      <c r="K541" s="160"/>
      <c r="L541" s="160"/>
      <c r="M541" s="160"/>
      <c r="N541" s="160"/>
      <c r="O541" s="160"/>
      <c r="P541" s="160"/>
    </row>
    <row r="542" spans="1:16" ht="30.75">
      <c r="A542" s="160"/>
      <c r="B542" s="343">
        <v>88316</v>
      </c>
      <c r="C542" s="219" t="s">
        <v>588</v>
      </c>
      <c r="D542" s="220" t="s">
        <v>578</v>
      </c>
      <c r="E542" s="347">
        <v>5.7</v>
      </c>
      <c r="F542" s="351">
        <v>19.29</v>
      </c>
      <c r="G542" s="198">
        <f t="shared" si="13"/>
        <v>109.95</v>
      </c>
      <c r="H542" s="160"/>
      <c r="I542" s="160"/>
      <c r="J542" s="160"/>
      <c r="K542" s="160"/>
      <c r="L542" s="160"/>
      <c r="M542" s="160"/>
      <c r="N542" s="160"/>
      <c r="O542" s="160"/>
      <c r="P542" s="160"/>
    </row>
    <row r="543" spans="1:16" ht="30.75">
      <c r="A543" s="160"/>
      <c r="B543" s="343">
        <v>88309</v>
      </c>
      <c r="C543" s="219" t="s">
        <v>612</v>
      </c>
      <c r="D543" s="220" t="s">
        <v>578</v>
      </c>
      <c r="E543" s="347">
        <v>3.26</v>
      </c>
      <c r="F543" s="351">
        <v>24.33</v>
      </c>
      <c r="G543" s="198">
        <f t="shared" si="13"/>
        <v>79.31</v>
      </c>
      <c r="H543" s="160"/>
      <c r="I543" s="160"/>
      <c r="J543" s="160"/>
      <c r="K543" s="160"/>
      <c r="L543" s="160"/>
      <c r="M543" s="160"/>
      <c r="N543" s="160"/>
      <c r="O543" s="160"/>
      <c r="P543" s="160"/>
    </row>
    <row r="544" spans="1:16" ht="30.75">
      <c r="A544" s="160"/>
      <c r="B544" s="343">
        <v>88310</v>
      </c>
      <c r="C544" s="219" t="s">
        <v>587</v>
      </c>
      <c r="D544" s="220" t="s">
        <v>578</v>
      </c>
      <c r="E544" s="347">
        <v>0.76</v>
      </c>
      <c r="F544" s="351">
        <v>25.56</v>
      </c>
      <c r="G544" s="198">
        <f t="shared" si="13"/>
        <v>19.420000000000002</v>
      </c>
      <c r="H544" s="160"/>
      <c r="I544" s="160"/>
      <c r="J544" s="160"/>
      <c r="K544" s="160"/>
      <c r="L544" s="160"/>
      <c r="M544" s="160"/>
      <c r="N544" s="160"/>
      <c r="O544" s="160"/>
      <c r="P544" s="160"/>
    </row>
    <row r="545" spans="1:16" ht="60.75">
      <c r="A545" s="160"/>
      <c r="B545" s="343">
        <v>88377</v>
      </c>
      <c r="C545" s="219" t="s">
        <v>823</v>
      </c>
      <c r="D545" s="220" t="s">
        <v>578</v>
      </c>
      <c r="E545" s="347">
        <v>0.16</v>
      </c>
      <c r="F545" s="351">
        <v>17.510000000000002</v>
      </c>
      <c r="G545" s="198">
        <f t="shared" si="13"/>
        <v>2.8</v>
      </c>
      <c r="H545" s="160"/>
      <c r="I545" s="160"/>
      <c r="J545" s="160"/>
      <c r="K545" s="160"/>
      <c r="L545" s="160"/>
      <c r="M545" s="160"/>
      <c r="N545" s="160"/>
      <c r="O545" s="160"/>
      <c r="P545" s="160"/>
    </row>
    <row r="546" spans="1:16" ht="45.75">
      <c r="A546" s="160"/>
      <c r="B546" s="343">
        <v>88262</v>
      </c>
      <c r="C546" s="219" t="s">
        <v>679</v>
      </c>
      <c r="D546" s="220" t="s">
        <v>578</v>
      </c>
      <c r="E546" s="347">
        <v>0.69</v>
      </c>
      <c r="F546" s="351">
        <v>23.96</v>
      </c>
      <c r="G546" s="198">
        <f t="shared" si="13"/>
        <v>16.53</v>
      </c>
      <c r="H546" s="160"/>
      <c r="I546" s="160"/>
      <c r="J546" s="160"/>
      <c r="K546" s="160"/>
      <c r="L546" s="160"/>
      <c r="M546" s="160"/>
      <c r="N546" s="160"/>
      <c r="O546" s="160"/>
      <c r="P546" s="160"/>
    </row>
    <row r="547" spans="1:16" ht="30.75">
      <c r="A547" s="160"/>
      <c r="B547" s="343">
        <v>88245</v>
      </c>
      <c r="C547" s="219" t="s">
        <v>770</v>
      </c>
      <c r="D547" s="220" t="s">
        <v>578</v>
      </c>
      <c r="E547" s="347">
        <v>0.31</v>
      </c>
      <c r="F547" s="351">
        <v>24.14</v>
      </c>
      <c r="G547" s="198">
        <f t="shared" si="13"/>
        <v>7.48</v>
      </c>
      <c r="H547" s="160"/>
      <c r="I547" s="160"/>
      <c r="J547" s="160"/>
      <c r="K547" s="160"/>
      <c r="L547" s="160"/>
      <c r="M547" s="160"/>
      <c r="N547" s="160"/>
      <c r="O547" s="160"/>
      <c r="P547" s="160"/>
    </row>
    <row r="548" spans="1:16" ht="46.5" thickBot="1">
      <c r="A548" s="160"/>
      <c r="B548" s="344">
        <v>88242</v>
      </c>
      <c r="C548" s="225" t="s">
        <v>824</v>
      </c>
      <c r="D548" s="226" t="s">
        <v>578</v>
      </c>
      <c r="E548" s="345">
        <v>0.49</v>
      </c>
      <c r="F548" s="353">
        <v>19.309999999999999</v>
      </c>
      <c r="G548" s="198">
        <f t="shared" si="13"/>
        <v>9.4600000000000009</v>
      </c>
      <c r="H548" s="160"/>
      <c r="I548" s="160"/>
      <c r="J548" s="160"/>
      <c r="K548" s="160"/>
      <c r="L548" s="160"/>
      <c r="M548" s="160"/>
      <c r="N548" s="160"/>
      <c r="O548" s="160"/>
      <c r="P548" s="160"/>
    </row>
    <row r="549" spans="1:16" ht="16.5" thickBot="1">
      <c r="A549" s="160"/>
      <c r="B549" s="812" t="s">
        <v>825</v>
      </c>
      <c r="C549" s="812"/>
      <c r="D549" s="812"/>
      <c r="E549" s="812"/>
      <c r="F549" s="194" t="s">
        <v>614</v>
      </c>
      <c r="G549" s="195">
        <f>SUM(G521:G548)</f>
        <v>618.27999999999986</v>
      </c>
      <c r="H549" s="160"/>
      <c r="I549" s="160"/>
      <c r="J549" s="160"/>
      <c r="K549" s="160"/>
      <c r="L549" s="160"/>
      <c r="M549" s="160"/>
      <c r="N549" s="160"/>
      <c r="O549" s="160"/>
      <c r="P549" s="160"/>
    </row>
    <row r="550" spans="1:16" ht="15.75" thickBot="1">
      <c r="A550" s="160"/>
      <c r="B550" s="346"/>
      <c r="C550" s="346"/>
      <c r="D550" s="346"/>
      <c r="E550" s="346"/>
      <c r="F550" s="346"/>
      <c r="G550" s="346"/>
      <c r="H550" s="160"/>
      <c r="I550" s="160"/>
      <c r="J550" s="160"/>
      <c r="K550" s="160"/>
      <c r="L550" s="160"/>
      <c r="M550" s="160"/>
      <c r="N550" s="160"/>
      <c r="O550" s="160"/>
      <c r="P550" s="160"/>
    </row>
    <row r="551" spans="1:16" ht="15.75">
      <c r="A551" s="160"/>
      <c r="B551" s="168" t="s">
        <v>545</v>
      </c>
      <c r="C551" s="843" t="s">
        <v>193</v>
      </c>
      <c r="D551" s="844"/>
      <c r="E551" s="844"/>
      <c r="F551" s="845"/>
      <c r="G551" s="232" t="s">
        <v>508</v>
      </c>
      <c r="H551" s="160"/>
      <c r="I551" s="160"/>
      <c r="J551" s="160"/>
      <c r="K551" s="160"/>
      <c r="L551" s="160"/>
      <c r="M551" s="160"/>
      <c r="N551" s="160"/>
      <c r="O551" s="160"/>
      <c r="P551" s="160"/>
    </row>
    <row r="552" spans="1:16" ht="31.5">
      <c r="A552" s="160"/>
      <c r="B552" s="289" t="s">
        <v>596</v>
      </c>
      <c r="C552" s="124" t="s">
        <v>597</v>
      </c>
      <c r="D552" s="124" t="s">
        <v>508</v>
      </c>
      <c r="E552" s="124" t="s">
        <v>598</v>
      </c>
      <c r="F552" s="125" t="s">
        <v>599</v>
      </c>
      <c r="G552" s="126" t="s">
        <v>600</v>
      </c>
      <c r="H552" s="160"/>
      <c r="I552" s="160"/>
      <c r="J552" s="160"/>
      <c r="K552" s="160"/>
      <c r="L552" s="160"/>
      <c r="M552" s="160"/>
      <c r="N552" s="160"/>
      <c r="O552" s="160"/>
      <c r="P552" s="160"/>
    </row>
    <row r="553" spans="1:16" ht="15.75">
      <c r="A553" s="160"/>
      <c r="B553" s="846" t="s">
        <v>605</v>
      </c>
      <c r="C553" s="805"/>
      <c r="D553" s="805"/>
      <c r="E553" s="805"/>
      <c r="F553" s="805"/>
      <c r="G553" s="847"/>
      <c r="H553" s="160"/>
      <c r="I553" s="160"/>
      <c r="J553" s="160"/>
      <c r="K553" s="160"/>
      <c r="L553" s="160"/>
      <c r="M553" s="160"/>
      <c r="N553" s="160"/>
      <c r="O553" s="160"/>
      <c r="P553" s="160"/>
    </row>
    <row r="554" spans="1:16" ht="60.75">
      <c r="A554" s="160"/>
      <c r="B554" s="358">
        <v>1585</v>
      </c>
      <c r="C554" s="242" t="s">
        <v>826</v>
      </c>
      <c r="D554" s="243" t="s">
        <v>643</v>
      </c>
      <c r="E554" s="359">
        <v>1</v>
      </c>
      <c r="F554" s="353">
        <v>5.21</v>
      </c>
      <c r="G554" s="198">
        <f t="shared" ref="G554" si="14">TRUNC((E554*F554),2)</f>
        <v>5.21</v>
      </c>
      <c r="H554" s="160"/>
      <c r="I554" s="160"/>
      <c r="J554" s="160"/>
      <c r="K554" s="160"/>
      <c r="L554" s="160"/>
      <c r="M554" s="160"/>
      <c r="N554" s="160"/>
      <c r="O554" s="160"/>
      <c r="P554" s="160"/>
    </row>
    <row r="555" spans="1:16" ht="15.75">
      <c r="A555" s="160"/>
      <c r="B555" s="804" t="s">
        <v>611</v>
      </c>
      <c r="C555" s="805"/>
      <c r="D555" s="805"/>
      <c r="E555" s="805"/>
      <c r="F555" s="805"/>
      <c r="G555" s="342"/>
      <c r="H555" s="160"/>
      <c r="I555" s="160"/>
      <c r="J555" s="160"/>
      <c r="K555" s="160"/>
      <c r="L555" s="160"/>
      <c r="M555" s="160"/>
      <c r="N555" s="160"/>
      <c r="O555" s="160"/>
      <c r="P555" s="160"/>
    </row>
    <row r="556" spans="1:16" ht="45.75">
      <c r="A556" s="160"/>
      <c r="B556" s="358">
        <v>88247</v>
      </c>
      <c r="C556" s="242" t="s">
        <v>787</v>
      </c>
      <c r="D556" s="243" t="s">
        <v>578</v>
      </c>
      <c r="E556" s="360">
        <v>0.3</v>
      </c>
      <c r="F556" s="353">
        <v>20.87</v>
      </c>
      <c r="G556" s="198">
        <f t="shared" ref="G556:G557" si="15">TRUNC((E556*F556),2)</f>
        <v>6.26</v>
      </c>
      <c r="H556" s="160"/>
      <c r="I556" s="160"/>
      <c r="J556" s="160"/>
      <c r="K556" s="160"/>
      <c r="L556" s="160"/>
      <c r="M556" s="160"/>
      <c r="N556" s="160"/>
      <c r="O556" s="160"/>
      <c r="P556" s="160"/>
    </row>
    <row r="557" spans="1:16" ht="46.5" thickBot="1">
      <c r="A557" s="160"/>
      <c r="B557" s="361">
        <v>88264</v>
      </c>
      <c r="C557" s="248" t="s">
        <v>777</v>
      </c>
      <c r="D557" s="249" t="s">
        <v>578</v>
      </c>
      <c r="E557" s="362">
        <v>0.3</v>
      </c>
      <c r="F557" s="353">
        <v>25.3</v>
      </c>
      <c r="G557" s="198">
        <f t="shared" si="15"/>
        <v>7.59</v>
      </c>
      <c r="H557" s="160"/>
      <c r="I557" s="160"/>
      <c r="J557" s="160"/>
      <c r="K557" s="160"/>
      <c r="L557" s="160"/>
      <c r="M557" s="160"/>
      <c r="N557" s="160"/>
      <c r="O557" s="160"/>
      <c r="P557" s="160"/>
    </row>
    <row r="558" spans="1:16" ht="16.5" thickBot="1">
      <c r="A558" s="160"/>
      <c r="B558" s="812" t="s">
        <v>827</v>
      </c>
      <c r="C558" s="812"/>
      <c r="D558" s="812"/>
      <c r="E558" s="812"/>
      <c r="F558" s="194" t="s">
        <v>614</v>
      </c>
      <c r="G558" s="195">
        <f>SUM(G554:G557)</f>
        <v>19.059999999999999</v>
      </c>
      <c r="H558" s="160"/>
      <c r="I558" s="160"/>
      <c r="J558" s="160"/>
      <c r="K558" s="160"/>
      <c r="L558" s="160"/>
      <c r="M558" s="160"/>
      <c r="N558" s="160"/>
      <c r="O558" s="160"/>
      <c r="P558" s="160"/>
    </row>
    <row r="559" spans="1:16" ht="15.75" thickBot="1">
      <c r="A559" s="160"/>
      <c r="B559" s="346"/>
      <c r="C559" s="346"/>
      <c r="D559" s="346"/>
      <c r="E559" s="346"/>
      <c r="F559" s="346"/>
      <c r="G559" s="346"/>
      <c r="H559" s="160"/>
      <c r="I559" s="160"/>
      <c r="J559" s="160"/>
      <c r="K559" s="160"/>
      <c r="L559" s="160"/>
      <c r="M559" s="160"/>
      <c r="N559" s="160"/>
      <c r="O559" s="160"/>
      <c r="P559" s="160"/>
    </row>
    <row r="560" spans="1:16" ht="15.75">
      <c r="A560" s="160"/>
      <c r="B560" s="168" t="s">
        <v>546</v>
      </c>
      <c r="C560" s="843" t="s">
        <v>194</v>
      </c>
      <c r="D560" s="844"/>
      <c r="E560" s="844"/>
      <c r="F560" s="845"/>
      <c r="G560" s="232" t="s">
        <v>508</v>
      </c>
      <c r="H560" s="160"/>
      <c r="I560" s="160"/>
      <c r="J560" s="160"/>
      <c r="K560" s="160"/>
      <c r="L560" s="160"/>
      <c r="M560" s="160"/>
      <c r="N560" s="160"/>
      <c r="O560" s="160"/>
      <c r="P560" s="160"/>
    </row>
    <row r="561" spans="1:16" ht="31.5">
      <c r="A561" s="160"/>
      <c r="B561" s="363" t="s">
        <v>596</v>
      </c>
      <c r="C561" s="135" t="s">
        <v>597</v>
      </c>
      <c r="D561" s="135" t="s">
        <v>508</v>
      </c>
      <c r="E561" s="135" t="s">
        <v>598</v>
      </c>
      <c r="F561" s="136" t="s">
        <v>599</v>
      </c>
      <c r="G561" s="137" t="s">
        <v>600</v>
      </c>
      <c r="H561" s="160"/>
      <c r="I561" s="160"/>
      <c r="J561" s="160"/>
      <c r="K561" s="160"/>
      <c r="L561" s="160"/>
      <c r="M561" s="160"/>
      <c r="N561" s="160"/>
      <c r="O561" s="160"/>
      <c r="P561" s="160"/>
    </row>
    <row r="562" spans="1:16" ht="15.75">
      <c r="A562" s="160"/>
      <c r="B562" s="809" t="s">
        <v>605</v>
      </c>
      <c r="C562" s="810"/>
      <c r="D562" s="810"/>
      <c r="E562" s="810"/>
      <c r="F562" s="810"/>
      <c r="G562" s="811"/>
      <c r="H562" s="160"/>
      <c r="I562" s="160"/>
      <c r="J562" s="160"/>
      <c r="K562" s="160"/>
      <c r="L562" s="160"/>
      <c r="M562" s="160"/>
      <c r="N562" s="160"/>
      <c r="O562" s="160"/>
      <c r="P562" s="160"/>
    </row>
    <row r="563" spans="1:16" ht="60.75">
      <c r="A563" s="160"/>
      <c r="B563" s="358">
        <v>1587</v>
      </c>
      <c r="C563" s="242" t="s">
        <v>828</v>
      </c>
      <c r="D563" s="243" t="s">
        <v>643</v>
      </c>
      <c r="E563" s="359">
        <v>1</v>
      </c>
      <c r="F563" s="353">
        <v>6.72</v>
      </c>
      <c r="G563" s="198">
        <f t="shared" ref="G563" si="16">TRUNC((E563*F563),2)</f>
        <v>6.72</v>
      </c>
      <c r="H563" s="160"/>
      <c r="I563" s="160"/>
      <c r="J563" s="160"/>
      <c r="K563" s="160"/>
      <c r="L563" s="160"/>
      <c r="M563" s="160"/>
      <c r="N563" s="160"/>
      <c r="O563" s="160"/>
      <c r="P563" s="160"/>
    </row>
    <row r="564" spans="1:16" ht="15.75">
      <c r="A564" s="160"/>
      <c r="B564" s="804" t="s">
        <v>611</v>
      </c>
      <c r="C564" s="805"/>
      <c r="D564" s="805"/>
      <c r="E564" s="805"/>
      <c r="F564" s="806"/>
      <c r="G564" s="364"/>
      <c r="H564" s="160"/>
      <c r="I564" s="160"/>
      <c r="J564" s="160"/>
      <c r="K564" s="160"/>
      <c r="L564" s="160"/>
      <c r="M564" s="160"/>
      <c r="N564" s="160"/>
      <c r="O564" s="160"/>
      <c r="P564" s="160"/>
    </row>
    <row r="565" spans="1:16" ht="45.75">
      <c r="A565" s="160"/>
      <c r="B565" s="358">
        <v>88247</v>
      </c>
      <c r="C565" s="242" t="s">
        <v>787</v>
      </c>
      <c r="D565" s="243" t="s">
        <v>578</v>
      </c>
      <c r="E565" s="360">
        <v>0.3</v>
      </c>
      <c r="F565" s="353">
        <v>20.87</v>
      </c>
      <c r="G565" s="198">
        <f t="shared" ref="G565:G566" si="17">TRUNC((E565*F565),2)</f>
        <v>6.26</v>
      </c>
      <c r="H565" s="160"/>
      <c r="I565" s="160"/>
      <c r="J565" s="160"/>
      <c r="K565" s="160"/>
      <c r="L565" s="160"/>
      <c r="M565" s="160"/>
      <c r="N565" s="160"/>
      <c r="O565" s="160"/>
      <c r="P565" s="160"/>
    </row>
    <row r="566" spans="1:16" ht="46.5" thickBot="1">
      <c r="A566" s="160"/>
      <c r="B566" s="344">
        <v>88264</v>
      </c>
      <c r="C566" s="225" t="s">
        <v>777</v>
      </c>
      <c r="D566" s="226" t="s">
        <v>578</v>
      </c>
      <c r="E566" s="345">
        <v>0.3</v>
      </c>
      <c r="F566" s="353">
        <v>25.3</v>
      </c>
      <c r="G566" s="198">
        <f t="shared" si="17"/>
        <v>7.59</v>
      </c>
      <c r="H566" s="160"/>
      <c r="I566" s="160"/>
      <c r="J566" s="160"/>
      <c r="K566" s="160"/>
      <c r="L566" s="160"/>
      <c r="M566" s="160"/>
      <c r="N566" s="160"/>
      <c r="O566" s="160"/>
      <c r="P566" s="160"/>
    </row>
    <row r="567" spans="1:16" ht="16.5" thickBot="1">
      <c r="A567" s="160"/>
      <c r="B567" s="812" t="s">
        <v>829</v>
      </c>
      <c r="C567" s="812"/>
      <c r="D567" s="812"/>
      <c r="E567" s="812"/>
      <c r="F567" s="194" t="s">
        <v>614</v>
      </c>
      <c r="G567" s="195">
        <f>SUM(G563:G566)</f>
        <v>20.57</v>
      </c>
      <c r="H567" s="160"/>
      <c r="I567" s="160"/>
      <c r="J567" s="160"/>
      <c r="K567" s="160"/>
      <c r="L567" s="160"/>
      <c r="M567" s="160"/>
      <c r="N567" s="160"/>
      <c r="O567" s="160"/>
      <c r="P567" s="160"/>
    </row>
    <row r="568" spans="1:16" ht="15.75" thickBot="1">
      <c r="A568" s="160"/>
      <c r="B568" s="346"/>
      <c r="C568" s="346"/>
      <c r="D568" s="346"/>
      <c r="E568" s="346"/>
      <c r="F568" s="346"/>
      <c r="G568" s="346"/>
      <c r="H568" s="160"/>
      <c r="I568" s="160"/>
      <c r="J568" s="160"/>
      <c r="K568" s="160"/>
      <c r="L568" s="160"/>
      <c r="M568" s="160"/>
      <c r="N568" s="160"/>
      <c r="O568" s="160"/>
      <c r="P568" s="160"/>
    </row>
    <row r="569" spans="1:16" ht="15.75">
      <c r="A569" s="160"/>
      <c r="B569" s="168" t="s">
        <v>547</v>
      </c>
      <c r="C569" s="813" t="s">
        <v>195</v>
      </c>
      <c r="D569" s="813"/>
      <c r="E569" s="813"/>
      <c r="F569" s="813"/>
      <c r="G569" s="232" t="s">
        <v>508</v>
      </c>
      <c r="H569" s="160"/>
      <c r="I569" s="160"/>
      <c r="J569" s="160"/>
      <c r="K569" s="160"/>
      <c r="L569" s="160"/>
      <c r="M569" s="160"/>
      <c r="N569" s="160"/>
      <c r="O569" s="160"/>
      <c r="P569" s="160"/>
    </row>
    <row r="570" spans="1:16" ht="31.5">
      <c r="A570" s="160"/>
      <c r="B570" s="363" t="s">
        <v>596</v>
      </c>
      <c r="C570" s="135" t="s">
        <v>597</v>
      </c>
      <c r="D570" s="135" t="s">
        <v>508</v>
      </c>
      <c r="E570" s="135" t="s">
        <v>598</v>
      </c>
      <c r="F570" s="136" t="s">
        <v>599</v>
      </c>
      <c r="G570" s="137" t="s">
        <v>600</v>
      </c>
      <c r="H570" s="160"/>
      <c r="I570" s="160"/>
      <c r="J570" s="160"/>
      <c r="K570" s="160"/>
      <c r="L570" s="160"/>
      <c r="M570" s="160"/>
      <c r="N570" s="160"/>
      <c r="O570" s="160"/>
      <c r="P570" s="160"/>
    </row>
    <row r="571" spans="1:16" ht="15.75">
      <c r="A571" s="160"/>
      <c r="B571" s="809" t="s">
        <v>605</v>
      </c>
      <c r="C571" s="810"/>
      <c r="D571" s="810"/>
      <c r="E571" s="810"/>
      <c r="F571" s="810"/>
      <c r="G571" s="811"/>
      <c r="H571" s="160"/>
      <c r="I571" s="160"/>
      <c r="J571" s="160"/>
      <c r="K571" s="160"/>
      <c r="L571" s="160"/>
      <c r="M571" s="160"/>
      <c r="N571" s="160"/>
      <c r="O571" s="160"/>
      <c r="P571" s="160"/>
    </row>
    <row r="572" spans="1:16" ht="60.75">
      <c r="A572" s="160"/>
      <c r="B572" s="358">
        <v>1589</v>
      </c>
      <c r="C572" s="242" t="s">
        <v>830</v>
      </c>
      <c r="D572" s="243" t="s">
        <v>643</v>
      </c>
      <c r="E572" s="359">
        <v>1</v>
      </c>
      <c r="F572" s="353">
        <v>9.51</v>
      </c>
      <c r="G572" s="198">
        <f t="shared" ref="G572" si="18">TRUNC((E572*F572),2)</f>
        <v>9.51</v>
      </c>
      <c r="H572" s="160"/>
      <c r="I572" s="160"/>
      <c r="J572" s="160"/>
      <c r="K572" s="160"/>
      <c r="L572" s="160"/>
      <c r="M572" s="160"/>
      <c r="N572" s="160"/>
      <c r="O572" s="160"/>
      <c r="P572" s="160"/>
    </row>
    <row r="573" spans="1:16" ht="15.75">
      <c r="A573" s="160"/>
      <c r="B573" s="804" t="s">
        <v>611</v>
      </c>
      <c r="C573" s="805"/>
      <c r="D573" s="805"/>
      <c r="E573" s="805"/>
      <c r="F573" s="806"/>
      <c r="G573" s="364"/>
      <c r="H573" s="160"/>
      <c r="I573" s="160"/>
      <c r="J573" s="160"/>
      <c r="K573" s="160"/>
      <c r="L573" s="160"/>
      <c r="M573" s="160"/>
      <c r="N573" s="160"/>
      <c r="O573" s="160"/>
      <c r="P573" s="160"/>
    </row>
    <row r="574" spans="1:16" ht="45.75">
      <c r="A574" s="160"/>
      <c r="B574" s="358">
        <v>88247</v>
      </c>
      <c r="C574" s="242" t="s">
        <v>787</v>
      </c>
      <c r="D574" s="243" t="s">
        <v>578</v>
      </c>
      <c r="E574" s="360">
        <v>0.3</v>
      </c>
      <c r="F574" s="353">
        <v>20.87</v>
      </c>
      <c r="G574" s="198">
        <f t="shared" ref="G574:G575" si="19">TRUNC((E574*F574),2)</f>
        <v>6.26</v>
      </c>
      <c r="H574" s="160"/>
      <c r="I574" s="160"/>
      <c r="J574" s="160"/>
      <c r="K574" s="160"/>
      <c r="L574" s="160"/>
      <c r="M574" s="160"/>
      <c r="N574" s="160"/>
      <c r="O574" s="160"/>
      <c r="P574" s="160"/>
    </row>
    <row r="575" spans="1:16" ht="46.5" thickBot="1">
      <c r="A575" s="160"/>
      <c r="B575" s="344">
        <v>88264</v>
      </c>
      <c r="C575" s="225" t="s">
        <v>777</v>
      </c>
      <c r="D575" s="226" t="s">
        <v>578</v>
      </c>
      <c r="E575" s="345">
        <v>0.3</v>
      </c>
      <c r="F575" s="353">
        <v>25.3</v>
      </c>
      <c r="G575" s="198">
        <f t="shared" si="19"/>
        <v>7.59</v>
      </c>
      <c r="H575" s="160"/>
      <c r="I575" s="160"/>
      <c r="J575" s="160"/>
      <c r="K575" s="160"/>
      <c r="L575" s="160"/>
      <c r="M575" s="160"/>
      <c r="N575" s="160"/>
      <c r="O575" s="160"/>
      <c r="P575" s="160"/>
    </row>
    <row r="576" spans="1:16" ht="16.5" thickBot="1">
      <c r="A576" s="160"/>
      <c r="B576" s="812" t="s">
        <v>831</v>
      </c>
      <c r="C576" s="812"/>
      <c r="D576" s="812"/>
      <c r="E576" s="812"/>
      <c r="F576" s="194" t="s">
        <v>614</v>
      </c>
      <c r="G576" s="195">
        <f>SUM(G572:G575)</f>
        <v>23.36</v>
      </c>
      <c r="H576" s="160"/>
      <c r="I576" s="160"/>
      <c r="J576" s="160"/>
      <c r="K576" s="160"/>
      <c r="L576" s="160"/>
      <c r="M576" s="160"/>
      <c r="N576" s="160"/>
      <c r="O576" s="160"/>
      <c r="P576" s="160"/>
    </row>
    <row r="577" spans="1:16">
      <c r="A577" s="160"/>
      <c r="B577" s="160"/>
      <c r="C577" s="160"/>
      <c r="D577" s="160"/>
      <c r="E577" s="160"/>
      <c r="F577" s="160"/>
      <c r="G577" s="160"/>
      <c r="H577" s="160"/>
      <c r="I577" s="160"/>
      <c r="J577" s="160"/>
      <c r="K577" s="160"/>
      <c r="L577" s="160"/>
      <c r="M577" s="160"/>
      <c r="N577" s="160"/>
      <c r="O577" s="160"/>
      <c r="P577" s="160"/>
    </row>
    <row r="578" spans="1:16" ht="15.75" thickBot="1">
      <c r="A578" s="160"/>
      <c r="B578" s="160"/>
      <c r="C578" s="160"/>
      <c r="D578" s="160"/>
      <c r="E578" s="160"/>
      <c r="F578" s="160"/>
      <c r="G578" s="160"/>
      <c r="H578" s="160"/>
      <c r="I578" s="160"/>
      <c r="J578" s="160"/>
      <c r="K578" s="160"/>
      <c r="L578" s="160"/>
      <c r="M578" s="160"/>
      <c r="N578" s="160"/>
      <c r="O578" s="160"/>
      <c r="P578" s="160"/>
    </row>
    <row r="579" spans="1:16" ht="15.75">
      <c r="A579" s="160"/>
      <c r="B579" s="168" t="s">
        <v>548</v>
      </c>
      <c r="C579" s="813" t="s">
        <v>202</v>
      </c>
      <c r="D579" s="814"/>
      <c r="E579" s="814"/>
      <c r="F579" s="814"/>
      <c r="G579" s="232" t="s">
        <v>508</v>
      </c>
      <c r="H579" s="160"/>
      <c r="I579" s="160"/>
      <c r="J579" s="160"/>
      <c r="K579" s="160"/>
      <c r="L579" s="160"/>
      <c r="M579" s="160"/>
      <c r="N579" s="160"/>
      <c r="O579" s="160"/>
      <c r="P579" s="160"/>
    </row>
    <row r="580" spans="1:16" ht="31.5">
      <c r="A580" s="160"/>
      <c r="B580" s="196" t="s">
        <v>596</v>
      </c>
      <c r="C580" s="138" t="s">
        <v>597</v>
      </c>
      <c r="D580" s="135" t="s">
        <v>508</v>
      </c>
      <c r="E580" s="138" t="s">
        <v>598</v>
      </c>
      <c r="F580" s="139" t="s">
        <v>599</v>
      </c>
      <c r="G580" s="140" t="s">
        <v>600</v>
      </c>
      <c r="H580" s="160"/>
      <c r="I580" s="160"/>
      <c r="J580" s="160"/>
      <c r="K580" s="160"/>
      <c r="L580" s="160"/>
      <c r="M580" s="160"/>
      <c r="N580" s="160"/>
      <c r="O580" s="160"/>
      <c r="P580" s="160"/>
    </row>
    <row r="581" spans="1:16" ht="15.75">
      <c r="A581" s="160"/>
      <c r="B581" s="827" t="s">
        <v>605</v>
      </c>
      <c r="C581" s="828"/>
      <c r="D581" s="828"/>
      <c r="E581" s="828"/>
      <c r="F581" s="828"/>
      <c r="G581" s="829"/>
      <c r="H581" s="160"/>
      <c r="I581" s="160"/>
      <c r="J581" s="160"/>
      <c r="K581" s="160"/>
      <c r="L581" s="160"/>
      <c r="M581" s="160"/>
      <c r="N581" s="160"/>
      <c r="O581" s="160"/>
      <c r="P581" s="160"/>
    </row>
    <row r="582" spans="1:16" ht="60.75">
      <c r="A582" s="160"/>
      <c r="B582" s="188" t="s">
        <v>609</v>
      </c>
      <c r="C582" s="197" t="s">
        <v>832</v>
      </c>
      <c r="D582" s="186" t="s">
        <v>508</v>
      </c>
      <c r="E582" s="158">
        <v>1</v>
      </c>
      <c r="F582" s="353">
        <v>462.89</v>
      </c>
      <c r="G582" s="198">
        <f t="shared" ref="G582" si="20">TRUNC((E582*F582),2)</f>
        <v>462.89</v>
      </c>
      <c r="H582" s="160"/>
      <c r="I582" s="160"/>
      <c r="J582" s="160"/>
      <c r="K582" s="160"/>
      <c r="L582" s="160"/>
      <c r="M582" s="160"/>
      <c r="N582" s="160"/>
      <c r="O582" s="160"/>
      <c r="P582" s="160"/>
    </row>
    <row r="583" spans="1:16" ht="15.75">
      <c r="A583" s="160"/>
      <c r="B583" s="801" t="s">
        <v>611</v>
      </c>
      <c r="C583" s="802"/>
      <c r="D583" s="802"/>
      <c r="E583" s="802"/>
      <c r="F583" s="803"/>
      <c r="G583" s="365"/>
      <c r="H583" s="160"/>
      <c r="I583" s="160"/>
      <c r="J583" s="160"/>
      <c r="K583" s="160"/>
      <c r="L583" s="160"/>
      <c r="M583" s="160"/>
      <c r="N583" s="160"/>
      <c r="O583" s="160"/>
      <c r="P583" s="160"/>
    </row>
    <row r="584" spans="1:16" ht="46.5" thickBot="1">
      <c r="A584" s="160"/>
      <c r="B584" s="344">
        <v>88264</v>
      </c>
      <c r="C584" s="225" t="s">
        <v>777</v>
      </c>
      <c r="D584" s="226" t="s">
        <v>578</v>
      </c>
      <c r="E584" s="345">
        <v>1.5</v>
      </c>
      <c r="F584" s="353">
        <v>25.3</v>
      </c>
      <c r="G584" s="233">
        <f t="shared" ref="G584" si="21">TRUNC((E584*F584),2)</f>
        <v>37.950000000000003</v>
      </c>
      <c r="H584" s="160"/>
      <c r="I584" s="160"/>
      <c r="J584" s="160"/>
      <c r="K584" s="160"/>
      <c r="L584" s="160"/>
      <c r="M584" s="160"/>
      <c r="N584" s="160"/>
      <c r="O584" s="160"/>
      <c r="P584" s="160"/>
    </row>
    <row r="585" spans="1:16" ht="16.5" thickBot="1">
      <c r="A585" s="160"/>
      <c r="B585" s="812" t="s">
        <v>833</v>
      </c>
      <c r="C585" s="812"/>
      <c r="D585" s="812"/>
      <c r="E585" s="812"/>
      <c r="F585" s="194" t="s">
        <v>614</v>
      </c>
      <c r="G585" s="195">
        <f>SUM(G582:G584)</f>
        <v>500.84</v>
      </c>
      <c r="H585" s="160"/>
      <c r="I585" s="160"/>
      <c r="J585" s="160"/>
      <c r="K585" s="160"/>
      <c r="L585" s="160"/>
      <c r="M585" s="160"/>
      <c r="N585" s="160"/>
      <c r="O585" s="160"/>
      <c r="P585" s="160"/>
    </row>
    <row r="586" spans="1:16" ht="16.5" thickBot="1">
      <c r="A586" s="160"/>
      <c r="B586" s="812"/>
      <c r="C586" s="812"/>
      <c r="D586" s="812"/>
      <c r="E586" s="812"/>
      <c r="F586" s="141"/>
      <c r="G586" s="142"/>
      <c r="H586" s="160"/>
      <c r="I586" s="160"/>
      <c r="J586" s="160"/>
      <c r="K586" s="160"/>
      <c r="L586" s="160"/>
      <c r="M586" s="160"/>
      <c r="N586" s="160"/>
      <c r="O586" s="160"/>
      <c r="P586" s="160"/>
    </row>
    <row r="587" spans="1:16" ht="78.75">
      <c r="A587" s="160"/>
      <c r="B587" s="366"/>
      <c r="C587" s="253" t="s">
        <v>832</v>
      </c>
      <c r="D587" s="253"/>
      <c r="E587" s="367"/>
      <c r="F587" s="368"/>
      <c r="G587" s="369" t="s">
        <v>508</v>
      </c>
      <c r="H587" s="160"/>
      <c r="I587" s="160"/>
      <c r="J587" s="160"/>
      <c r="K587" s="160"/>
      <c r="L587" s="160"/>
      <c r="M587" s="160"/>
      <c r="N587" s="160"/>
      <c r="O587" s="160"/>
      <c r="P587" s="160"/>
    </row>
    <row r="588" spans="1:16" ht="15.75">
      <c r="A588" s="160"/>
      <c r="B588" s="148" t="s">
        <v>615</v>
      </c>
      <c r="C588" s="138" t="s">
        <v>616</v>
      </c>
      <c r="D588" s="139" t="s">
        <v>617</v>
      </c>
      <c r="E588" s="149" t="s">
        <v>618</v>
      </c>
      <c r="F588" s="150" t="s">
        <v>619</v>
      </c>
      <c r="G588" s="151" t="s">
        <v>620</v>
      </c>
      <c r="H588" s="160"/>
      <c r="I588" s="160"/>
      <c r="J588" s="160"/>
      <c r="K588" s="160"/>
      <c r="L588" s="160"/>
      <c r="M588" s="160"/>
      <c r="N588" s="160"/>
      <c r="O588" s="160"/>
      <c r="P588" s="160"/>
    </row>
    <row r="589" spans="1:16" ht="30">
      <c r="A589" s="160"/>
      <c r="B589" s="143">
        <v>44995</v>
      </c>
      <c r="C589" s="146" t="s">
        <v>804</v>
      </c>
      <c r="D589" s="370">
        <v>462.89</v>
      </c>
      <c r="E589" s="371" t="s">
        <v>805</v>
      </c>
      <c r="F589" s="372" t="s">
        <v>834</v>
      </c>
      <c r="G589" s="373" t="s">
        <v>919</v>
      </c>
      <c r="H589" s="160"/>
      <c r="I589" s="160"/>
      <c r="J589" s="160"/>
      <c r="K589" s="160"/>
      <c r="L589" s="160"/>
      <c r="M589" s="160"/>
      <c r="N589" s="160"/>
      <c r="O589" s="160"/>
      <c r="P589" s="160"/>
    </row>
    <row r="590" spans="1:16" ht="30">
      <c r="A590" s="160"/>
      <c r="B590" s="143">
        <v>44995</v>
      </c>
      <c r="C590" s="146" t="s">
        <v>841</v>
      </c>
      <c r="D590" s="147">
        <v>529.80999999999995</v>
      </c>
      <c r="E590" s="371" t="s">
        <v>842</v>
      </c>
      <c r="F590" s="372" t="s">
        <v>843</v>
      </c>
      <c r="G590" s="373" t="s">
        <v>917</v>
      </c>
      <c r="H590" s="160"/>
      <c r="I590" s="160"/>
      <c r="J590" s="160"/>
      <c r="K590" s="160"/>
      <c r="L590" s="160"/>
      <c r="M590" s="160"/>
      <c r="N590" s="160"/>
      <c r="O590" s="160"/>
      <c r="P590" s="160"/>
    </row>
    <row r="591" spans="1:16" ht="30">
      <c r="A591" s="160"/>
      <c r="B591" s="144">
        <v>44995</v>
      </c>
      <c r="C591" s="146" t="s">
        <v>796</v>
      </c>
      <c r="D591" s="370">
        <v>338.64</v>
      </c>
      <c r="E591" s="371" t="s">
        <v>797</v>
      </c>
      <c r="F591" s="372" t="s">
        <v>835</v>
      </c>
      <c r="G591" s="373" t="s">
        <v>918</v>
      </c>
      <c r="H591" s="160"/>
      <c r="I591" s="160"/>
      <c r="J591" s="160"/>
      <c r="K591" s="160"/>
      <c r="L591" s="160"/>
      <c r="M591" s="160"/>
      <c r="N591" s="160"/>
      <c r="O591" s="160"/>
      <c r="P591" s="160"/>
    </row>
    <row r="592" spans="1:16" ht="16.5" thickBot="1">
      <c r="A592" s="160"/>
      <c r="B592" s="166"/>
      <c r="C592" s="263" t="s">
        <v>633</v>
      </c>
      <c r="D592" s="264">
        <v>462.89</v>
      </c>
      <c r="E592" s="265"/>
      <c r="F592" s="266"/>
      <c r="G592" s="267"/>
      <c r="H592" s="160"/>
      <c r="I592" s="160"/>
      <c r="J592" s="160"/>
      <c r="K592" s="160"/>
      <c r="L592" s="160"/>
      <c r="M592" s="160"/>
      <c r="N592" s="160"/>
      <c r="O592" s="160"/>
      <c r="P592" s="160"/>
    </row>
    <row r="593" spans="1:16" ht="16.5" thickBot="1">
      <c r="A593" s="160"/>
      <c r="B593" s="356"/>
      <c r="C593" s="357"/>
      <c r="D593" s="357"/>
      <c r="E593" s="357"/>
      <c r="F593" s="357"/>
      <c r="G593" s="357"/>
      <c r="H593" s="160"/>
      <c r="I593" s="160"/>
      <c r="J593" s="160"/>
      <c r="K593" s="160"/>
      <c r="L593" s="160"/>
      <c r="M593" s="160"/>
      <c r="N593" s="160"/>
      <c r="O593" s="160"/>
      <c r="P593" s="160"/>
    </row>
    <row r="594" spans="1:16" ht="15.75">
      <c r="A594" s="160"/>
      <c r="B594" s="168" t="s">
        <v>549</v>
      </c>
      <c r="C594" s="813" t="s">
        <v>203</v>
      </c>
      <c r="D594" s="814"/>
      <c r="E594" s="814"/>
      <c r="F594" s="814"/>
      <c r="G594" s="232" t="s">
        <v>508</v>
      </c>
      <c r="H594" s="160"/>
      <c r="I594" s="160"/>
      <c r="J594" s="160"/>
      <c r="K594" s="160"/>
      <c r="L594" s="160"/>
      <c r="M594" s="160"/>
      <c r="N594" s="160"/>
      <c r="O594" s="160"/>
      <c r="P594" s="160"/>
    </row>
    <row r="595" spans="1:16" ht="31.5">
      <c r="A595" s="160"/>
      <c r="B595" s="196" t="s">
        <v>596</v>
      </c>
      <c r="C595" s="138" t="s">
        <v>597</v>
      </c>
      <c r="D595" s="135" t="s">
        <v>508</v>
      </c>
      <c r="E595" s="138" t="s">
        <v>598</v>
      </c>
      <c r="F595" s="139" t="s">
        <v>599</v>
      </c>
      <c r="G595" s="140" t="s">
        <v>600</v>
      </c>
      <c r="H595" s="160"/>
      <c r="I595" s="160"/>
      <c r="J595" s="160"/>
      <c r="K595" s="160"/>
      <c r="L595" s="160"/>
      <c r="M595" s="160"/>
      <c r="N595" s="160"/>
      <c r="O595" s="160"/>
      <c r="P595" s="160"/>
    </row>
    <row r="596" spans="1:16" ht="15.75">
      <c r="A596" s="160"/>
      <c r="B596" s="827" t="s">
        <v>605</v>
      </c>
      <c r="C596" s="828"/>
      <c r="D596" s="828"/>
      <c r="E596" s="828"/>
      <c r="F596" s="828"/>
      <c r="G596" s="829"/>
      <c r="H596" s="160"/>
      <c r="I596" s="160"/>
      <c r="J596" s="160"/>
      <c r="K596" s="160"/>
      <c r="L596" s="160"/>
      <c r="M596" s="160"/>
      <c r="N596" s="160"/>
      <c r="O596" s="160"/>
      <c r="P596" s="160"/>
    </row>
    <row r="597" spans="1:16" ht="30.75">
      <c r="A597" s="160"/>
      <c r="B597" s="188" t="s">
        <v>609</v>
      </c>
      <c r="C597" s="197" t="s">
        <v>836</v>
      </c>
      <c r="D597" s="186" t="s">
        <v>508</v>
      </c>
      <c r="E597" s="158">
        <v>1</v>
      </c>
      <c r="F597" s="158">
        <v>25.09</v>
      </c>
      <c r="G597" s="198">
        <f t="shared" ref="G597" si="22">TRUNC((E597*F597),2)</f>
        <v>25.09</v>
      </c>
      <c r="H597" s="160"/>
      <c r="I597" s="160"/>
      <c r="J597" s="160"/>
      <c r="K597" s="160"/>
      <c r="L597" s="160"/>
      <c r="M597" s="160"/>
      <c r="N597" s="160"/>
      <c r="O597" s="160"/>
      <c r="P597" s="160"/>
    </row>
    <row r="598" spans="1:16" ht="15.75">
      <c r="A598" s="160"/>
      <c r="B598" s="801" t="s">
        <v>611</v>
      </c>
      <c r="C598" s="802"/>
      <c r="D598" s="802"/>
      <c r="E598" s="802"/>
      <c r="F598" s="803"/>
      <c r="G598" s="365"/>
      <c r="H598" s="160"/>
      <c r="I598" s="160"/>
      <c r="J598" s="160"/>
      <c r="K598" s="160"/>
      <c r="L598" s="160"/>
      <c r="M598" s="160"/>
      <c r="N598" s="160"/>
      <c r="O598" s="160"/>
      <c r="P598" s="160"/>
    </row>
    <row r="599" spans="1:16" ht="45.75">
      <c r="A599" s="160"/>
      <c r="B599" s="358">
        <v>88264</v>
      </c>
      <c r="C599" s="242" t="s">
        <v>777</v>
      </c>
      <c r="D599" s="243" t="s">
        <v>578</v>
      </c>
      <c r="E599" s="360">
        <v>0.15</v>
      </c>
      <c r="F599" s="158">
        <v>25.3</v>
      </c>
      <c r="G599" s="198">
        <f t="shared" ref="G599:G600" si="23">TRUNC((E599*F599),2)</f>
        <v>3.79</v>
      </c>
      <c r="H599" s="160"/>
      <c r="I599" s="160"/>
      <c r="J599" s="160"/>
      <c r="K599" s="160"/>
      <c r="L599" s="160"/>
      <c r="M599" s="160"/>
      <c r="N599" s="160"/>
      <c r="O599" s="160"/>
      <c r="P599" s="160"/>
    </row>
    <row r="600" spans="1:16" ht="31.5" thickBot="1">
      <c r="A600" s="160"/>
      <c r="B600" s="344">
        <v>88316</v>
      </c>
      <c r="C600" s="225" t="s">
        <v>588</v>
      </c>
      <c r="D600" s="226" t="s">
        <v>578</v>
      </c>
      <c r="E600" s="345">
        <v>0.15</v>
      </c>
      <c r="F600" s="353">
        <v>19.29</v>
      </c>
      <c r="G600" s="233">
        <f t="shared" si="23"/>
        <v>2.89</v>
      </c>
      <c r="H600" s="160"/>
      <c r="I600" s="160"/>
      <c r="J600" s="160"/>
      <c r="K600" s="160"/>
      <c r="L600" s="160"/>
      <c r="M600" s="160"/>
      <c r="N600" s="160"/>
      <c r="O600" s="160"/>
      <c r="P600" s="160"/>
    </row>
    <row r="601" spans="1:16" ht="16.5" thickBot="1">
      <c r="A601" s="160"/>
      <c r="B601" s="841" t="s">
        <v>837</v>
      </c>
      <c r="C601" s="841"/>
      <c r="D601" s="841"/>
      <c r="E601" s="842"/>
      <c r="F601" s="194" t="s">
        <v>614</v>
      </c>
      <c r="G601" s="195">
        <f>SUM(G597:G600)</f>
        <v>31.77</v>
      </c>
      <c r="H601" s="160"/>
      <c r="I601" s="160"/>
      <c r="J601" s="160"/>
      <c r="K601" s="160"/>
      <c r="L601" s="160"/>
      <c r="M601" s="160"/>
      <c r="N601" s="160"/>
      <c r="O601" s="160"/>
      <c r="P601" s="160"/>
    </row>
    <row r="602" spans="1:16" ht="16.5" thickBot="1">
      <c r="A602" s="160"/>
      <c r="B602" s="145"/>
      <c r="C602" s="374"/>
      <c r="D602" s="374"/>
      <c r="E602" s="374"/>
      <c r="F602" s="374"/>
      <c r="G602" s="374"/>
      <c r="H602" s="160"/>
      <c r="I602" s="160"/>
      <c r="J602" s="160"/>
      <c r="K602" s="160"/>
      <c r="L602" s="160"/>
      <c r="M602" s="160"/>
      <c r="N602" s="160"/>
      <c r="O602" s="160"/>
      <c r="P602" s="160"/>
    </row>
    <row r="603" spans="1:16" ht="31.5">
      <c r="A603" s="160"/>
      <c r="B603" s="252"/>
      <c r="C603" s="253" t="s">
        <v>836</v>
      </c>
      <c r="D603" s="254"/>
      <c r="E603" s="255"/>
      <c r="F603" s="256"/>
      <c r="G603" s="257" t="s">
        <v>508</v>
      </c>
      <c r="H603" s="160"/>
      <c r="I603" s="160"/>
      <c r="J603" s="160"/>
      <c r="K603" s="160"/>
      <c r="L603" s="160"/>
      <c r="M603" s="160"/>
      <c r="N603" s="160"/>
      <c r="O603" s="160"/>
      <c r="P603" s="160"/>
    </row>
    <row r="604" spans="1:16" ht="15.75">
      <c r="A604" s="160"/>
      <c r="B604" s="148" t="s">
        <v>615</v>
      </c>
      <c r="C604" s="138" t="s">
        <v>616</v>
      </c>
      <c r="D604" s="139" t="s">
        <v>617</v>
      </c>
      <c r="E604" s="149" t="s">
        <v>618</v>
      </c>
      <c r="F604" s="150" t="s">
        <v>619</v>
      </c>
      <c r="G604" s="151" t="s">
        <v>620</v>
      </c>
      <c r="H604" s="160"/>
      <c r="I604" s="160"/>
      <c r="J604" s="160"/>
      <c r="K604" s="160"/>
      <c r="L604" s="160"/>
      <c r="M604" s="160"/>
      <c r="N604" s="160"/>
      <c r="O604" s="160"/>
      <c r="P604" s="160"/>
    </row>
    <row r="605" spans="1:16" ht="30">
      <c r="A605" s="160"/>
      <c r="B605" s="144">
        <v>44995</v>
      </c>
      <c r="C605" s="146" t="s">
        <v>796</v>
      </c>
      <c r="D605" s="370">
        <v>23.05</v>
      </c>
      <c r="E605" s="371" t="s">
        <v>797</v>
      </c>
      <c r="F605" s="372" t="s">
        <v>835</v>
      </c>
      <c r="G605" s="373" t="s">
        <v>918</v>
      </c>
      <c r="H605" s="160"/>
      <c r="I605" s="160"/>
      <c r="J605" s="160"/>
      <c r="K605" s="160"/>
      <c r="L605" s="160"/>
      <c r="M605" s="160"/>
      <c r="N605" s="160"/>
      <c r="O605" s="160"/>
      <c r="P605" s="160"/>
    </row>
    <row r="606" spans="1:16" s="52" customFormat="1" ht="30">
      <c r="A606" s="160"/>
      <c r="B606" s="143">
        <v>44995</v>
      </c>
      <c r="C606" s="146" t="s">
        <v>838</v>
      </c>
      <c r="D606" s="370">
        <v>26.91</v>
      </c>
      <c r="E606" s="371" t="s">
        <v>839</v>
      </c>
      <c r="F606" s="372" t="s">
        <v>840</v>
      </c>
      <c r="G606" s="373" t="s">
        <v>920</v>
      </c>
      <c r="H606" s="160"/>
      <c r="I606" s="160"/>
      <c r="J606" s="160"/>
      <c r="K606" s="160"/>
      <c r="L606" s="160"/>
      <c r="M606" s="160"/>
      <c r="N606" s="160"/>
      <c r="O606" s="160"/>
      <c r="P606" s="160"/>
    </row>
    <row r="607" spans="1:16" ht="30">
      <c r="A607" s="160"/>
      <c r="B607" s="143">
        <v>44995</v>
      </c>
      <c r="C607" s="146" t="s">
        <v>841</v>
      </c>
      <c r="D607" s="147">
        <v>25.09</v>
      </c>
      <c r="E607" s="371" t="s">
        <v>842</v>
      </c>
      <c r="F607" s="372" t="s">
        <v>843</v>
      </c>
      <c r="G607" s="373" t="s">
        <v>917</v>
      </c>
      <c r="H607" s="160"/>
      <c r="I607" s="160"/>
      <c r="J607" s="160"/>
      <c r="K607" s="160"/>
      <c r="L607" s="160"/>
      <c r="M607" s="160"/>
      <c r="N607" s="160"/>
      <c r="O607" s="160"/>
      <c r="P607" s="160"/>
    </row>
    <row r="608" spans="1:16" ht="16.5" thickBot="1">
      <c r="A608" s="160"/>
      <c r="B608" s="166"/>
      <c r="C608" s="263" t="s">
        <v>633</v>
      </c>
      <c r="D608" s="264">
        <v>25.09</v>
      </c>
      <c r="E608" s="265"/>
      <c r="F608" s="266"/>
      <c r="G608" s="267"/>
      <c r="H608" s="160"/>
      <c r="I608" s="160"/>
      <c r="J608" s="160"/>
      <c r="K608" s="160"/>
      <c r="L608" s="160"/>
      <c r="M608" s="160"/>
      <c r="N608" s="160"/>
      <c r="O608" s="160"/>
      <c r="P608" s="160"/>
    </row>
    <row r="609" spans="1:16" ht="16.5" thickBot="1">
      <c r="A609" s="160"/>
      <c r="B609" s="356"/>
      <c r="C609" s="357"/>
      <c r="D609" s="357"/>
      <c r="E609" s="357"/>
      <c r="F609" s="357"/>
      <c r="G609" s="357"/>
      <c r="H609" s="160"/>
      <c r="I609" s="160"/>
      <c r="J609" s="160"/>
      <c r="K609" s="160"/>
      <c r="L609" s="160"/>
      <c r="M609" s="160"/>
      <c r="N609" s="160"/>
      <c r="O609" s="160"/>
      <c r="P609" s="160"/>
    </row>
    <row r="610" spans="1:16" ht="15.75">
      <c r="A610" s="160"/>
      <c r="B610" s="168" t="s">
        <v>550</v>
      </c>
      <c r="C610" s="813" t="s">
        <v>204</v>
      </c>
      <c r="D610" s="814"/>
      <c r="E610" s="814"/>
      <c r="F610" s="814"/>
      <c r="G610" s="232" t="s">
        <v>508</v>
      </c>
      <c r="H610" s="160"/>
      <c r="I610" s="160"/>
      <c r="J610" s="160"/>
      <c r="K610" s="160"/>
      <c r="L610" s="160"/>
      <c r="M610" s="160"/>
      <c r="N610" s="160"/>
      <c r="O610" s="160"/>
      <c r="P610" s="160"/>
    </row>
    <row r="611" spans="1:16" ht="31.5">
      <c r="A611" s="160"/>
      <c r="B611" s="196" t="s">
        <v>596</v>
      </c>
      <c r="C611" s="138" t="s">
        <v>597</v>
      </c>
      <c r="D611" s="135" t="s">
        <v>508</v>
      </c>
      <c r="E611" s="138" t="s">
        <v>598</v>
      </c>
      <c r="F611" s="139" t="s">
        <v>599</v>
      </c>
      <c r="G611" s="140" t="s">
        <v>600</v>
      </c>
      <c r="H611" s="160"/>
      <c r="I611" s="160"/>
      <c r="J611" s="160"/>
      <c r="K611" s="160"/>
      <c r="L611" s="160"/>
      <c r="M611" s="160"/>
      <c r="N611" s="160"/>
      <c r="O611" s="160"/>
      <c r="P611" s="160"/>
    </row>
    <row r="612" spans="1:16" ht="15.75">
      <c r="A612" s="160"/>
      <c r="B612" s="827" t="s">
        <v>605</v>
      </c>
      <c r="C612" s="828"/>
      <c r="D612" s="828"/>
      <c r="E612" s="828"/>
      <c r="F612" s="828"/>
      <c r="G612" s="829"/>
      <c r="H612" s="160"/>
      <c r="I612" s="160"/>
      <c r="J612" s="160"/>
      <c r="K612" s="160"/>
      <c r="L612" s="160"/>
      <c r="M612" s="160"/>
      <c r="N612" s="160"/>
      <c r="O612" s="160"/>
      <c r="P612" s="160"/>
    </row>
    <row r="613" spans="1:16" ht="30.75">
      <c r="A613" s="160"/>
      <c r="B613" s="188" t="s">
        <v>609</v>
      </c>
      <c r="C613" s="197" t="s">
        <v>844</v>
      </c>
      <c r="D613" s="186" t="s">
        <v>508</v>
      </c>
      <c r="E613" s="158">
        <v>1</v>
      </c>
      <c r="F613" s="158">
        <v>18.12</v>
      </c>
      <c r="G613" s="198">
        <f t="shared" ref="G613:G618" si="24">TRUNC((E613*F613),2)</f>
        <v>18.12</v>
      </c>
      <c r="H613" s="160"/>
      <c r="I613" s="160"/>
      <c r="J613" s="160"/>
      <c r="K613" s="160"/>
      <c r="L613" s="160"/>
      <c r="M613" s="160"/>
      <c r="N613" s="160"/>
      <c r="O613" s="160"/>
      <c r="P613" s="160"/>
    </row>
    <row r="614" spans="1:16" ht="45.75">
      <c r="A614" s="160"/>
      <c r="B614" s="188" t="s">
        <v>609</v>
      </c>
      <c r="C614" s="197" t="s">
        <v>845</v>
      </c>
      <c r="D614" s="186" t="s">
        <v>508</v>
      </c>
      <c r="E614" s="199">
        <v>0.04</v>
      </c>
      <c r="F614" s="158">
        <v>211.12</v>
      </c>
      <c r="G614" s="198">
        <f t="shared" si="24"/>
        <v>8.44</v>
      </c>
      <c r="H614" s="160"/>
      <c r="I614" s="160"/>
      <c r="J614" s="160"/>
      <c r="K614" s="160"/>
      <c r="L614" s="160"/>
      <c r="M614" s="160"/>
      <c r="N614" s="160"/>
      <c r="O614" s="160"/>
      <c r="P614" s="160"/>
    </row>
    <row r="615" spans="1:16" ht="30.75">
      <c r="A615" s="160"/>
      <c r="B615" s="188" t="s">
        <v>609</v>
      </c>
      <c r="C615" s="197" t="s">
        <v>846</v>
      </c>
      <c r="D615" s="186" t="s">
        <v>508</v>
      </c>
      <c r="E615" s="199">
        <v>1</v>
      </c>
      <c r="F615" s="158">
        <v>0.68</v>
      </c>
      <c r="G615" s="198">
        <f t="shared" si="24"/>
        <v>0.68</v>
      </c>
      <c r="H615" s="160"/>
      <c r="I615" s="160"/>
      <c r="J615" s="160"/>
      <c r="K615" s="160"/>
      <c r="L615" s="160"/>
      <c r="M615" s="160"/>
      <c r="N615" s="160"/>
      <c r="O615" s="160"/>
      <c r="P615" s="160"/>
    </row>
    <row r="616" spans="1:16" ht="15.75">
      <c r="A616" s="160"/>
      <c r="B616" s="801" t="s">
        <v>611</v>
      </c>
      <c r="C616" s="802"/>
      <c r="D616" s="802"/>
      <c r="E616" s="802"/>
      <c r="F616" s="803"/>
      <c r="G616" s="365"/>
      <c r="H616" s="160"/>
      <c r="I616" s="160"/>
      <c r="J616" s="160"/>
      <c r="K616" s="160"/>
      <c r="L616" s="160"/>
      <c r="M616" s="160"/>
      <c r="N616" s="160"/>
      <c r="O616" s="160"/>
      <c r="P616" s="160"/>
    </row>
    <row r="617" spans="1:16" ht="45.75">
      <c r="A617" s="160"/>
      <c r="B617" s="358">
        <v>88264</v>
      </c>
      <c r="C617" s="242" t="s">
        <v>777</v>
      </c>
      <c r="D617" s="243" t="s">
        <v>578</v>
      </c>
      <c r="E617" s="360">
        <v>0.08</v>
      </c>
      <c r="F617" s="158">
        <v>25.3</v>
      </c>
      <c r="G617" s="198">
        <f t="shared" si="24"/>
        <v>2.02</v>
      </c>
      <c r="H617" s="160"/>
      <c r="I617" s="160"/>
      <c r="J617" s="160"/>
      <c r="K617" s="160"/>
      <c r="L617" s="160"/>
      <c r="M617" s="160"/>
      <c r="N617" s="160"/>
      <c r="O617" s="160"/>
      <c r="P617" s="160"/>
    </row>
    <row r="618" spans="1:16" ht="31.5" thickBot="1">
      <c r="A618" s="160"/>
      <c r="B618" s="344">
        <v>88316</v>
      </c>
      <c r="C618" s="225" t="s">
        <v>588</v>
      </c>
      <c r="D618" s="226" t="s">
        <v>578</v>
      </c>
      <c r="E618" s="345">
        <v>0.08</v>
      </c>
      <c r="F618" s="353">
        <v>19.29</v>
      </c>
      <c r="G618" s="233">
        <f t="shared" si="24"/>
        <v>1.54</v>
      </c>
      <c r="H618" s="160"/>
      <c r="I618" s="160"/>
      <c r="J618" s="160"/>
      <c r="K618" s="160"/>
      <c r="L618" s="160"/>
      <c r="M618" s="160"/>
      <c r="N618" s="160"/>
      <c r="O618" s="160"/>
      <c r="P618" s="160"/>
    </row>
    <row r="619" spans="1:16" ht="16.5" thickBot="1">
      <c r="A619" s="160"/>
      <c r="B619" s="841" t="s">
        <v>847</v>
      </c>
      <c r="C619" s="841"/>
      <c r="D619" s="841"/>
      <c r="E619" s="842"/>
      <c r="F619" s="194" t="s">
        <v>614</v>
      </c>
      <c r="G619" s="195">
        <f>SUM(G613:G618)</f>
        <v>30.8</v>
      </c>
      <c r="H619" s="160"/>
      <c r="I619" s="160"/>
      <c r="J619" s="160"/>
      <c r="K619" s="160"/>
      <c r="L619" s="160"/>
      <c r="M619" s="160"/>
      <c r="N619" s="160"/>
      <c r="O619" s="160"/>
      <c r="P619" s="160"/>
    </row>
    <row r="620" spans="1:16" ht="16.5" thickBot="1">
      <c r="A620" s="160"/>
      <c r="B620" s="145"/>
      <c r="C620" s="375"/>
      <c r="D620" s="375"/>
      <c r="E620" s="375"/>
      <c r="F620" s="376"/>
      <c r="G620" s="376"/>
      <c r="H620" s="160"/>
      <c r="I620" s="160"/>
      <c r="J620" s="160"/>
      <c r="K620" s="160"/>
      <c r="L620" s="160"/>
      <c r="M620" s="160"/>
      <c r="N620" s="160"/>
      <c r="O620" s="160"/>
      <c r="P620" s="160"/>
    </row>
    <row r="621" spans="1:16" ht="31.5">
      <c r="A621" s="160"/>
      <c r="B621" s="377"/>
      <c r="C621" s="253" t="s">
        <v>844</v>
      </c>
      <c r="D621" s="378"/>
      <c r="E621" s="379"/>
      <c r="F621" s="380"/>
      <c r="G621" s="257" t="s">
        <v>508</v>
      </c>
      <c r="H621" s="160"/>
      <c r="I621" s="160"/>
      <c r="J621" s="160"/>
      <c r="K621" s="160"/>
      <c r="L621" s="160"/>
      <c r="M621" s="160"/>
      <c r="N621" s="160"/>
      <c r="O621" s="160"/>
      <c r="P621" s="160"/>
    </row>
    <row r="622" spans="1:16" ht="15.75">
      <c r="A622" s="160"/>
      <c r="B622" s="148" t="s">
        <v>615</v>
      </c>
      <c r="C622" s="138" t="s">
        <v>616</v>
      </c>
      <c r="D622" s="139" t="s">
        <v>617</v>
      </c>
      <c r="E622" s="149" t="s">
        <v>618</v>
      </c>
      <c r="F622" s="150" t="s">
        <v>619</v>
      </c>
      <c r="G622" s="151" t="s">
        <v>620</v>
      </c>
      <c r="H622" s="160"/>
      <c r="I622" s="160"/>
      <c r="J622" s="160"/>
      <c r="K622" s="160"/>
      <c r="L622" s="160"/>
      <c r="M622" s="160"/>
      <c r="N622" s="160"/>
      <c r="O622" s="160"/>
      <c r="P622" s="160"/>
    </row>
    <row r="623" spans="1:16" ht="30">
      <c r="A623" s="160"/>
      <c r="B623" s="143">
        <v>44995</v>
      </c>
      <c r="C623" s="146" t="s">
        <v>841</v>
      </c>
      <c r="D623" s="370">
        <v>18.12</v>
      </c>
      <c r="E623" s="371" t="s">
        <v>842</v>
      </c>
      <c r="F623" s="372" t="s">
        <v>843</v>
      </c>
      <c r="G623" s="373" t="s">
        <v>917</v>
      </c>
      <c r="H623" s="160"/>
      <c r="I623" s="160"/>
      <c r="J623" s="160"/>
      <c r="K623" s="160"/>
      <c r="L623" s="160"/>
      <c r="M623" s="160"/>
      <c r="N623" s="160"/>
      <c r="O623" s="160"/>
      <c r="P623" s="160"/>
    </row>
    <row r="624" spans="1:16" s="52" customFormat="1" ht="30">
      <c r="A624" s="160"/>
      <c r="B624" s="144">
        <v>44995</v>
      </c>
      <c r="C624" s="146" t="s">
        <v>796</v>
      </c>
      <c r="D624" s="370">
        <v>23.05</v>
      </c>
      <c r="E624" s="371" t="s">
        <v>797</v>
      </c>
      <c r="F624" s="372" t="s">
        <v>835</v>
      </c>
      <c r="G624" s="373" t="s">
        <v>918</v>
      </c>
      <c r="H624" s="160"/>
      <c r="I624" s="160"/>
      <c r="J624" s="160"/>
      <c r="K624" s="160"/>
      <c r="L624" s="160"/>
      <c r="M624" s="160"/>
      <c r="N624" s="160"/>
      <c r="O624" s="160"/>
      <c r="P624" s="160"/>
    </row>
    <row r="625" spans="1:16" ht="30">
      <c r="A625" s="160"/>
      <c r="B625" s="143">
        <v>44995</v>
      </c>
      <c r="C625" s="146" t="s">
        <v>804</v>
      </c>
      <c r="D625" s="370">
        <v>16.809999999999999</v>
      </c>
      <c r="E625" s="371" t="s">
        <v>805</v>
      </c>
      <c r="F625" s="372" t="s">
        <v>834</v>
      </c>
      <c r="G625" s="373" t="s">
        <v>919</v>
      </c>
      <c r="H625" s="160"/>
      <c r="I625" s="160"/>
      <c r="J625" s="160"/>
      <c r="K625" s="160"/>
      <c r="L625" s="160"/>
      <c r="M625" s="160"/>
      <c r="N625" s="160"/>
      <c r="O625" s="160"/>
      <c r="P625" s="160"/>
    </row>
    <row r="626" spans="1:16" ht="16.5" thickBot="1">
      <c r="A626" s="160"/>
      <c r="B626" s="166"/>
      <c r="C626" s="263" t="s">
        <v>633</v>
      </c>
      <c r="D626" s="264">
        <v>18.12</v>
      </c>
      <c r="E626" s="265"/>
      <c r="F626" s="266"/>
      <c r="G626" s="381"/>
      <c r="H626" s="160"/>
      <c r="I626" s="160"/>
      <c r="J626" s="160"/>
      <c r="K626" s="160"/>
      <c r="L626" s="160"/>
      <c r="M626" s="160"/>
      <c r="N626" s="160"/>
      <c r="O626" s="160"/>
      <c r="P626" s="160"/>
    </row>
    <row r="627" spans="1:16" ht="16.5" thickBot="1">
      <c r="A627" s="160"/>
      <c r="B627" s="382"/>
      <c r="C627" s="383"/>
      <c r="D627" s="384"/>
      <c r="E627" s="385"/>
      <c r="F627" s="386"/>
      <c r="G627" s="387"/>
      <c r="H627" s="160"/>
      <c r="I627" s="160"/>
      <c r="J627" s="160"/>
      <c r="K627" s="160"/>
      <c r="L627" s="160"/>
      <c r="M627" s="160"/>
      <c r="N627" s="160"/>
      <c r="O627" s="160"/>
      <c r="P627" s="160"/>
    </row>
    <row r="628" spans="1:16" ht="47.25">
      <c r="A628" s="160"/>
      <c r="B628" s="252"/>
      <c r="C628" s="253" t="s">
        <v>845</v>
      </c>
      <c r="D628" s="378"/>
      <c r="E628" s="379"/>
      <c r="F628" s="380"/>
      <c r="G628" s="257" t="s">
        <v>508</v>
      </c>
      <c r="H628" s="160"/>
      <c r="I628" s="160"/>
      <c r="J628" s="160"/>
      <c r="K628" s="160"/>
      <c r="L628" s="160"/>
      <c r="M628" s="160"/>
      <c r="N628" s="160"/>
      <c r="O628" s="160"/>
      <c r="P628" s="160"/>
    </row>
    <row r="629" spans="1:16" ht="15.75">
      <c r="A629" s="160"/>
      <c r="B629" s="148" t="s">
        <v>615</v>
      </c>
      <c r="C629" s="138" t="s">
        <v>616</v>
      </c>
      <c r="D629" s="139" t="s">
        <v>617</v>
      </c>
      <c r="E629" s="149" t="s">
        <v>618</v>
      </c>
      <c r="F629" s="150" t="s">
        <v>619</v>
      </c>
      <c r="G629" s="151" t="s">
        <v>620</v>
      </c>
      <c r="H629" s="160"/>
      <c r="I629" s="160"/>
      <c r="J629" s="160"/>
      <c r="K629" s="160"/>
      <c r="L629" s="160"/>
      <c r="M629" s="160"/>
      <c r="N629" s="160"/>
      <c r="O629" s="160"/>
      <c r="P629" s="160"/>
    </row>
    <row r="630" spans="1:16" ht="30">
      <c r="A630" s="160"/>
      <c r="B630" s="143">
        <v>44995</v>
      </c>
      <c r="C630" s="146" t="s">
        <v>841</v>
      </c>
      <c r="D630" s="370">
        <v>228.29</v>
      </c>
      <c r="E630" s="371" t="s">
        <v>842</v>
      </c>
      <c r="F630" s="372" t="s">
        <v>843</v>
      </c>
      <c r="G630" s="373" t="s">
        <v>917</v>
      </c>
      <c r="H630" s="160"/>
      <c r="I630" s="160"/>
      <c r="J630" s="160"/>
      <c r="K630" s="160"/>
      <c r="L630" s="160"/>
      <c r="M630" s="160"/>
      <c r="N630" s="160"/>
      <c r="O630" s="160"/>
      <c r="P630" s="160"/>
    </row>
    <row r="631" spans="1:16" ht="30">
      <c r="A631" s="160"/>
      <c r="B631" s="143">
        <v>44995</v>
      </c>
      <c r="C631" s="146" t="s">
        <v>838</v>
      </c>
      <c r="D631" s="370">
        <v>211.12</v>
      </c>
      <c r="E631" s="371" t="s">
        <v>839</v>
      </c>
      <c r="F631" s="372" t="s">
        <v>840</v>
      </c>
      <c r="G631" s="373" t="s">
        <v>920</v>
      </c>
      <c r="H631" s="160"/>
      <c r="I631" s="160"/>
      <c r="J631" s="160"/>
      <c r="K631" s="160"/>
      <c r="L631" s="160"/>
      <c r="M631" s="160"/>
      <c r="N631" s="160"/>
      <c r="O631" s="160"/>
      <c r="P631" s="160"/>
    </row>
    <row r="632" spans="1:16" ht="30">
      <c r="A632" s="160"/>
      <c r="B632" s="144">
        <v>44995</v>
      </c>
      <c r="C632" s="146" t="s">
        <v>804</v>
      </c>
      <c r="D632" s="370">
        <v>160.31</v>
      </c>
      <c r="E632" s="371" t="s">
        <v>805</v>
      </c>
      <c r="F632" s="372" t="s">
        <v>834</v>
      </c>
      <c r="G632" s="373" t="s">
        <v>919</v>
      </c>
      <c r="H632" s="160"/>
      <c r="I632" s="160"/>
      <c r="J632" s="160"/>
      <c r="K632" s="160"/>
      <c r="L632" s="160"/>
      <c r="M632" s="160"/>
      <c r="N632" s="160"/>
      <c r="O632" s="160"/>
      <c r="P632" s="160"/>
    </row>
    <row r="633" spans="1:16" ht="16.5" thickBot="1">
      <c r="A633" s="160"/>
      <c r="B633" s="166"/>
      <c r="C633" s="263" t="s">
        <v>633</v>
      </c>
      <c r="D633" s="264">
        <v>211.12</v>
      </c>
      <c r="E633" s="265"/>
      <c r="F633" s="266"/>
      <c r="G633" s="267"/>
      <c r="H633" s="160"/>
      <c r="I633" s="160"/>
      <c r="J633" s="160"/>
      <c r="K633" s="160"/>
      <c r="L633" s="160"/>
      <c r="M633" s="160"/>
      <c r="N633" s="160"/>
      <c r="O633" s="160"/>
      <c r="P633" s="160"/>
    </row>
    <row r="634" spans="1:16" ht="16.5" thickBot="1">
      <c r="A634" s="160"/>
      <c r="B634" s="388"/>
      <c r="C634" s="389"/>
      <c r="D634" s="390"/>
      <c r="E634" s="391"/>
      <c r="F634" s="392"/>
      <c r="G634" s="393"/>
      <c r="H634" s="160"/>
      <c r="I634" s="160"/>
      <c r="J634" s="160"/>
      <c r="K634" s="160"/>
      <c r="L634" s="160"/>
      <c r="M634" s="160"/>
      <c r="N634" s="160"/>
      <c r="O634" s="160"/>
      <c r="P634" s="160"/>
    </row>
    <row r="635" spans="1:16" ht="15.75">
      <c r="A635" s="160"/>
      <c r="B635" s="252">
        <v>1</v>
      </c>
      <c r="C635" s="394" t="s">
        <v>846</v>
      </c>
      <c r="D635" s="254"/>
      <c r="E635" s="255"/>
      <c r="F635" s="256"/>
      <c r="G635" s="257" t="s">
        <v>508</v>
      </c>
      <c r="H635" s="160"/>
      <c r="I635" s="160"/>
      <c r="J635" s="160"/>
      <c r="K635" s="160"/>
      <c r="L635" s="160"/>
      <c r="M635" s="160"/>
      <c r="N635" s="160"/>
      <c r="O635" s="160"/>
      <c r="P635" s="160"/>
    </row>
    <row r="636" spans="1:16" ht="15.75">
      <c r="A636" s="160"/>
      <c r="B636" s="148" t="s">
        <v>615</v>
      </c>
      <c r="C636" s="138" t="s">
        <v>616</v>
      </c>
      <c r="D636" s="139" t="s">
        <v>617</v>
      </c>
      <c r="E636" s="149" t="s">
        <v>618</v>
      </c>
      <c r="F636" s="150" t="s">
        <v>619</v>
      </c>
      <c r="G636" s="151" t="s">
        <v>620</v>
      </c>
      <c r="H636" s="160"/>
      <c r="I636" s="160"/>
      <c r="J636" s="160"/>
      <c r="K636" s="160"/>
      <c r="L636" s="160"/>
      <c r="M636" s="160"/>
      <c r="N636" s="160"/>
      <c r="O636" s="160"/>
      <c r="P636" s="160"/>
    </row>
    <row r="637" spans="1:16" ht="30">
      <c r="A637" s="160"/>
      <c r="B637" s="143">
        <v>44995</v>
      </c>
      <c r="C637" s="146" t="s">
        <v>841</v>
      </c>
      <c r="D637" s="370">
        <v>0.54</v>
      </c>
      <c r="E637" s="371" t="s">
        <v>842</v>
      </c>
      <c r="F637" s="372" t="s">
        <v>843</v>
      </c>
      <c r="G637" s="373" t="s">
        <v>917</v>
      </c>
      <c r="H637" s="160"/>
      <c r="I637" s="160"/>
      <c r="J637" s="160"/>
      <c r="K637" s="160"/>
      <c r="L637" s="160"/>
      <c r="M637" s="160"/>
      <c r="N637" s="160"/>
      <c r="O637" s="160"/>
      <c r="P637" s="160"/>
    </row>
    <row r="638" spans="1:16" s="52" customFormat="1" ht="30">
      <c r="A638" s="160"/>
      <c r="B638" s="143">
        <v>44995</v>
      </c>
      <c r="C638" s="146" t="s">
        <v>838</v>
      </c>
      <c r="D638" s="370">
        <v>0.68</v>
      </c>
      <c r="E638" s="371" t="s">
        <v>839</v>
      </c>
      <c r="F638" s="372" t="s">
        <v>840</v>
      </c>
      <c r="G638" s="373" t="s">
        <v>920</v>
      </c>
      <c r="H638" s="160"/>
      <c r="I638" s="160"/>
      <c r="J638" s="160"/>
      <c r="K638" s="160"/>
      <c r="L638" s="160"/>
      <c r="M638" s="160"/>
      <c r="N638" s="160"/>
      <c r="O638" s="160"/>
      <c r="P638" s="160"/>
    </row>
    <row r="639" spans="1:16" s="52" customFormat="1" ht="30">
      <c r="A639" s="160"/>
      <c r="B639" s="144">
        <v>44995</v>
      </c>
      <c r="C639" s="146" t="s">
        <v>796</v>
      </c>
      <c r="D639" s="370">
        <v>0.76</v>
      </c>
      <c r="E639" s="371" t="s">
        <v>797</v>
      </c>
      <c r="F639" s="372" t="s">
        <v>835</v>
      </c>
      <c r="G639" s="373" t="s">
        <v>918</v>
      </c>
      <c r="H639" s="160"/>
      <c r="I639" s="160"/>
      <c r="J639" s="160"/>
      <c r="K639" s="160"/>
      <c r="L639" s="160"/>
      <c r="M639" s="160"/>
      <c r="N639" s="160"/>
      <c r="O639" s="160"/>
      <c r="P639" s="160"/>
    </row>
    <row r="640" spans="1:16" ht="16.5" thickBot="1">
      <c r="A640" s="160"/>
      <c r="B640" s="166"/>
      <c r="C640" s="263" t="s">
        <v>633</v>
      </c>
      <c r="D640" s="264">
        <v>0.68</v>
      </c>
      <c r="E640" s="265"/>
      <c r="F640" s="266"/>
      <c r="G640" s="267"/>
      <c r="H640" s="160"/>
      <c r="I640" s="160"/>
      <c r="J640" s="160"/>
      <c r="K640" s="160"/>
      <c r="L640" s="160"/>
      <c r="M640" s="160"/>
      <c r="N640" s="160"/>
      <c r="O640" s="160"/>
      <c r="P640" s="160"/>
    </row>
    <row r="641" spans="1:16" ht="16.5" thickBot="1">
      <c r="A641" s="160"/>
      <c r="B641" s="356"/>
      <c r="C641" s="357"/>
      <c r="D641" s="357"/>
      <c r="E641" s="357"/>
      <c r="F641" s="357"/>
      <c r="G641" s="357"/>
      <c r="H641" s="160"/>
      <c r="I641" s="160"/>
      <c r="J641" s="160"/>
      <c r="K641" s="160"/>
      <c r="L641" s="160"/>
      <c r="M641" s="160"/>
      <c r="N641" s="160"/>
      <c r="O641" s="160"/>
      <c r="P641" s="160"/>
    </row>
    <row r="642" spans="1:16" ht="15.75">
      <c r="A642" s="160"/>
      <c r="B642" s="168" t="s">
        <v>551</v>
      </c>
      <c r="C642" s="813" t="s">
        <v>205</v>
      </c>
      <c r="D642" s="814"/>
      <c r="E642" s="814"/>
      <c r="F642" s="814"/>
      <c r="G642" s="232" t="s">
        <v>508</v>
      </c>
      <c r="H642" s="160"/>
      <c r="I642" s="160"/>
      <c r="J642" s="160"/>
      <c r="K642" s="160"/>
      <c r="L642" s="160"/>
      <c r="M642" s="160"/>
      <c r="N642" s="160"/>
      <c r="O642" s="160"/>
      <c r="P642" s="160"/>
    </row>
    <row r="643" spans="1:16" ht="31.5">
      <c r="A643" s="160"/>
      <c r="B643" s="196" t="s">
        <v>596</v>
      </c>
      <c r="C643" s="138" t="s">
        <v>597</v>
      </c>
      <c r="D643" s="135" t="s">
        <v>508</v>
      </c>
      <c r="E643" s="138" t="s">
        <v>598</v>
      </c>
      <c r="F643" s="139" t="s">
        <v>599</v>
      </c>
      <c r="G643" s="140" t="s">
        <v>600</v>
      </c>
      <c r="H643" s="160"/>
      <c r="I643" s="160"/>
      <c r="J643" s="160"/>
      <c r="K643" s="160"/>
      <c r="L643" s="160"/>
      <c r="M643" s="160"/>
      <c r="N643" s="160"/>
      <c r="O643" s="160"/>
      <c r="P643" s="160"/>
    </row>
    <row r="644" spans="1:16" ht="15.75">
      <c r="A644" s="160"/>
      <c r="B644" s="827" t="s">
        <v>605</v>
      </c>
      <c r="C644" s="828"/>
      <c r="D644" s="828"/>
      <c r="E644" s="828"/>
      <c r="F644" s="828"/>
      <c r="G644" s="829"/>
      <c r="H644" s="160"/>
      <c r="I644" s="160"/>
      <c r="J644" s="160"/>
      <c r="K644" s="160"/>
      <c r="L644" s="160"/>
      <c r="M644" s="160"/>
      <c r="N644" s="160"/>
      <c r="O644" s="160"/>
      <c r="P644" s="160"/>
    </row>
    <row r="645" spans="1:16" ht="30.75">
      <c r="A645" s="160"/>
      <c r="B645" s="188" t="s">
        <v>609</v>
      </c>
      <c r="C645" s="197" t="s">
        <v>848</v>
      </c>
      <c r="D645" s="186" t="s">
        <v>508</v>
      </c>
      <c r="E645" s="158">
        <v>1</v>
      </c>
      <c r="F645" s="158">
        <v>11.91</v>
      </c>
      <c r="G645" s="198">
        <f t="shared" ref="G645:G647" si="25">TRUNC((E645*F645),2)</f>
        <v>11.91</v>
      </c>
      <c r="H645" s="160"/>
      <c r="I645" s="160"/>
      <c r="J645" s="160"/>
      <c r="K645" s="160"/>
      <c r="L645" s="160"/>
      <c r="M645" s="160"/>
      <c r="N645" s="160"/>
      <c r="O645" s="160"/>
      <c r="P645" s="160"/>
    </row>
    <row r="646" spans="1:16" ht="45.75">
      <c r="A646" s="160"/>
      <c r="B646" s="188" t="s">
        <v>609</v>
      </c>
      <c r="C646" s="197" t="s">
        <v>849</v>
      </c>
      <c r="D646" s="186" t="s">
        <v>508</v>
      </c>
      <c r="E646" s="199">
        <v>0.04</v>
      </c>
      <c r="F646" s="158">
        <v>211.12</v>
      </c>
      <c r="G646" s="198">
        <f t="shared" si="25"/>
        <v>8.44</v>
      </c>
      <c r="H646" s="160"/>
      <c r="I646" s="160"/>
      <c r="J646" s="160"/>
      <c r="K646" s="160"/>
      <c r="L646" s="160"/>
      <c r="M646" s="160"/>
      <c r="N646" s="160"/>
      <c r="O646" s="160"/>
      <c r="P646" s="160"/>
    </row>
    <row r="647" spans="1:16" ht="30.75">
      <c r="A647" s="160"/>
      <c r="B647" s="188" t="s">
        <v>609</v>
      </c>
      <c r="C647" s="197" t="s">
        <v>846</v>
      </c>
      <c r="D647" s="186" t="s">
        <v>508</v>
      </c>
      <c r="E647" s="199">
        <v>1</v>
      </c>
      <c r="F647" s="158">
        <v>0.68</v>
      </c>
      <c r="G647" s="198">
        <f t="shared" si="25"/>
        <v>0.68</v>
      </c>
      <c r="H647" s="160"/>
      <c r="I647" s="160"/>
      <c r="J647" s="160"/>
      <c r="K647" s="160"/>
      <c r="L647" s="160"/>
      <c r="M647" s="160"/>
      <c r="N647" s="160"/>
      <c r="O647" s="160"/>
      <c r="P647" s="160"/>
    </row>
    <row r="648" spans="1:16" ht="15.75">
      <c r="A648" s="160"/>
      <c r="B648" s="801" t="s">
        <v>611</v>
      </c>
      <c r="C648" s="802"/>
      <c r="D648" s="802"/>
      <c r="E648" s="802"/>
      <c r="F648" s="803"/>
      <c r="G648" s="365"/>
      <c r="H648" s="160"/>
      <c r="I648" s="160"/>
      <c r="J648" s="160"/>
      <c r="K648" s="160"/>
      <c r="L648" s="160"/>
      <c r="M648" s="160"/>
      <c r="N648" s="160"/>
      <c r="O648" s="160"/>
      <c r="P648" s="160"/>
    </row>
    <row r="649" spans="1:16" ht="45.75">
      <c r="A649" s="160"/>
      <c r="B649" s="358">
        <v>88264</v>
      </c>
      <c r="C649" s="242" t="s">
        <v>777</v>
      </c>
      <c r="D649" s="243" t="s">
        <v>578</v>
      </c>
      <c r="E649" s="360">
        <v>0.08</v>
      </c>
      <c r="F649" s="158">
        <v>25.3</v>
      </c>
      <c r="G649" s="198">
        <f t="shared" ref="G649:G650" si="26">TRUNC((E649*F649),2)</f>
        <v>2.02</v>
      </c>
      <c r="H649" s="160"/>
      <c r="I649" s="160"/>
      <c r="J649" s="160"/>
      <c r="K649" s="160"/>
      <c r="L649" s="160"/>
      <c r="M649" s="160"/>
      <c r="N649" s="160"/>
      <c r="O649" s="160"/>
      <c r="P649" s="160"/>
    </row>
    <row r="650" spans="1:16" ht="31.5" thickBot="1">
      <c r="A650" s="160"/>
      <c r="B650" s="344">
        <v>88316</v>
      </c>
      <c r="C650" s="225" t="s">
        <v>588</v>
      </c>
      <c r="D650" s="226" t="s">
        <v>578</v>
      </c>
      <c r="E650" s="345">
        <v>0.08</v>
      </c>
      <c r="F650" s="353">
        <v>19.29</v>
      </c>
      <c r="G650" s="233">
        <f t="shared" si="26"/>
        <v>1.54</v>
      </c>
      <c r="H650" s="160"/>
      <c r="I650" s="160"/>
      <c r="J650" s="160"/>
      <c r="K650" s="160"/>
      <c r="L650" s="160"/>
      <c r="M650" s="160"/>
      <c r="N650" s="160"/>
      <c r="O650" s="160"/>
      <c r="P650" s="160"/>
    </row>
    <row r="651" spans="1:16" ht="16.5" thickBot="1">
      <c r="A651" s="160"/>
      <c r="B651" s="841" t="s">
        <v>847</v>
      </c>
      <c r="C651" s="841"/>
      <c r="D651" s="841"/>
      <c r="E651" s="842"/>
      <c r="F651" s="194" t="s">
        <v>614</v>
      </c>
      <c r="G651" s="195">
        <f>SUM(G645:G650)</f>
        <v>24.59</v>
      </c>
      <c r="H651" s="160"/>
      <c r="I651" s="160"/>
      <c r="J651" s="160"/>
      <c r="K651" s="160"/>
      <c r="L651" s="160"/>
      <c r="M651" s="160"/>
      <c r="N651" s="160"/>
      <c r="O651" s="160"/>
      <c r="P651" s="160"/>
    </row>
    <row r="652" spans="1:16" ht="15.75" thickBot="1">
      <c r="A652" s="160"/>
      <c r="B652" s="207"/>
      <c r="C652" s="207"/>
      <c r="D652" s="207"/>
      <c r="E652" s="207"/>
      <c r="F652" s="207"/>
      <c r="G652" s="207"/>
      <c r="H652" s="160"/>
      <c r="I652" s="160"/>
      <c r="J652" s="160"/>
      <c r="K652" s="160"/>
      <c r="L652" s="160"/>
      <c r="M652" s="160"/>
      <c r="N652" s="160"/>
      <c r="O652" s="160"/>
      <c r="P652" s="160"/>
    </row>
    <row r="653" spans="1:16" ht="31.5">
      <c r="A653" s="160"/>
      <c r="B653" s="252"/>
      <c r="C653" s="253" t="s">
        <v>848</v>
      </c>
      <c r="D653" s="254"/>
      <c r="E653" s="255"/>
      <c r="F653" s="256"/>
      <c r="G653" s="257" t="s">
        <v>508</v>
      </c>
      <c r="H653" s="160"/>
      <c r="I653" s="160"/>
      <c r="J653" s="160"/>
      <c r="K653" s="160"/>
      <c r="L653" s="160"/>
      <c r="M653" s="160"/>
      <c r="N653" s="160"/>
      <c r="O653" s="160"/>
      <c r="P653" s="160"/>
    </row>
    <row r="654" spans="1:16" ht="15.75">
      <c r="A654" s="160"/>
      <c r="B654" s="148" t="s">
        <v>615</v>
      </c>
      <c r="C654" s="138" t="s">
        <v>616</v>
      </c>
      <c r="D654" s="139" t="s">
        <v>617</v>
      </c>
      <c r="E654" s="149" t="s">
        <v>618</v>
      </c>
      <c r="F654" s="150" t="s">
        <v>619</v>
      </c>
      <c r="G654" s="151" t="s">
        <v>620</v>
      </c>
      <c r="H654" s="160"/>
      <c r="I654" s="160"/>
      <c r="J654" s="160"/>
      <c r="K654" s="160"/>
      <c r="L654" s="160"/>
      <c r="M654" s="160"/>
      <c r="N654" s="160"/>
      <c r="O654" s="160"/>
      <c r="P654" s="160"/>
    </row>
    <row r="655" spans="1:16" ht="30">
      <c r="A655" s="160"/>
      <c r="B655" s="143">
        <v>44995</v>
      </c>
      <c r="C655" s="146" t="s">
        <v>841</v>
      </c>
      <c r="D655" s="370">
        <v>18.12</v>
      </c>
      <c r="E655" s="371" t="s">
        <v>842</v>
      </c>
      <c r="F655" s="372" t="s">
        <v>843</v>
      </c>
      <c r="G655" s="373" t="s">
        <v>917</v>
      </c>
      <c r="H655" s="160"/>
      <c r="I655" s="160"/>
      <c r="J655" s="160"/>
      <c r="K655" s="160"/>
      <c r="L655" s="160"/>
      <c r="M655" s="160"/>
      <c r="N655" s="160"/>
      <c r="O655" s="160"/>
      <c r="P655" s="160"/>
    </row>
    <row r="656" spans="1:16" s="52" customFormat="1" ht="30">
      <c r="A656" s="160"/>
      <c r="B656" s="144">
        <v>44995</v>
      </c>
      <c r="C656" s="146" t="s">
        <v>796</v>
      </c>
      <c r="D656" s="370">
        <v>22.53</v>
      </c>
      <c r="E656" s="371" t="s">
        <v>797</v>
      </c>
      <c r="F656" s="372" t="s">
        <v>835</v>
      </c>
      <c r="G656" s="373" t="s">
        <v>918</v>
      </c>
      <c r="H656" s="160"/>
      <c r="I656" s="160"/>
      <c r="J656" s="160"/>
      <c r="K656" s="160"/>
      <c r="L656" s="160"/>
      <c r="M656" s="160"/>
      <c r="N656" s="160"/>
      <c r="O656" s="160"/>
      <c r="P656" s="160"/>
    </row>
    <row r="657" spans="1:16" ht="30">
      <c r="A657" s="160"/>
      <c r="B657" s="143">
        <v>44995</v>
      </c>
      <c r="C657" s="146" t="s">
        <v>838</v>
      </c>
      <c r="D657" s="370">
        <v>19.04</v>
      </c>
      <c r="E657" s="371" t="s">
        <v>839</v>
      </c>
      <c r="F657" s="372" t="s">
        <v>840</v>
      </c>
      <c r="G657" s="373" t="s">
        <v>920</v>
      </c>
      <c r="H657" s="160"/>
      <c r="I657" s="160"/>
      <c r="J657" s="160"/>
      <c r="K657" s="160"/>
      <c r="L657" s="160"/>
      <c r="M657" s="160"/>
      <c r="N657" s="160"/>
      <c r="O657" s="160"/>
      <c r="P657" s="160"/>
    </row>
    <row r="658" spans="1:16" ht="16.5" thickBot="1">
      <c r="A658" s="160"/>
      <c r="B658" s="166"/>
      <c r="C658" s="263" t="s">
        <v>633</v>
      </c>
      <c r="D658" s="264">
        <v>11.91</v>
      </c>
      <c r="E658" s="265"/>
      <c r="F658" s="266"/>
      <c r="G658" s="267"/>
      <c r="H658" s="160"/>
      <c r="I658" s="160"/>
      <c r="J658" s="160"/>
      <c r="K658" s="160"/>
      <c r="L658" s="160"/>
      <c r="M658" s="160"/>
      <c r="N658" s="160"/>
      <c r="O658" s="160"/>
      <c r="P658" s="160"/>
    </row>
    <row r="659" spans="1:16" ht="16.5" thickBot="1">
      <c r="A659" s="160"/>
      <c r="B659" s="356"/>
      <c r="C659" s="357"/>
      <c r="D659" s="357"/>
      <c r="E659" s="357"/>
      <c r="F659" s="357"/>
      <c r="G659" s="357"/>
      <c r="H659" s="160"/>
      <c r="I659" s="160"/>
      <c r="J659" s="160"/>
      <c r="K659" s="160"/>
      <c r="L659" s="160"/>
      <c r="M659" s="160"/>
      <c r="N659" s="160"/>
      <c r="O659" s="160"/>
      <c r="P659" s="160"/>
    </row>
    <row r="660" spans="1:16" ht="47.25">
      <c r="A660" s="160"/>
      <c r="B660" s="252"/>
      <c r="C660" s="253" t="s">
        <v>849</v>
      </c>
      <c r="D660" s="254"/>
      <c r="E660" s="255"/>
      <c r="F660" s="256"/>
      <c r="G660" s="257" t="s">
        <v>508</v>
      </c>
      <c r="H660" s="160"/>
      <c r="I660" s="160"/>
      <c r="J660" s="160"/>
      <c r="K660" s="160"/>
      <c r="L660" s="160"/>
      <c r="M660" s="160"/>
      <c r="N660" s="160"/>
      <c r="O660" s="160"/>
      <c r="P660" s="160"/>
    </row>
    <row r="661" spans="1:16" ht="15.75">
      <c r="A661" s="160"/>
      <c r="B661" s="148" t="s">
        <v>615</v>
      </c>
      <c r="C661" s="138" t="s">
        <v>616</v>
      </c>
      <c r="D661" s="139" t="s">
        <v>617</v>
      </c>
      <c r="E661" s="149" t="s">
        <v>618</v>
      </c>
      <c r="F661" s="150" t="s">
        <v>619</v>
      </c>
      <c r="G661" s="151" t="s">
        <v>620</v>
      </c>
      <c r="H661" s="160"/>
      <c r="I661" s="160"/>
      <c r="J661" s="160"/>
      <c r="K661" s="160"/>
      <c r="L661" s="160"/>
      <c r="M661" s="160"/>
      <c r="N661" s="160"/>
      <c r="O661" s="160"/>
      <c r="P661" s="160"/>
    </row>
    <row r="662" spans="1:16" s="52" customFormat="1" ht="30">
      <c r="A662" s="160"/>
      <c r="B662" s="144">
        <v>44995</v>
      </c>
      <c r="C662" s="146" t="s">
        <v>796</v>
      </c>
      <c r="D662" s="370">
        <v>235.7</v>
      </c>
      <c r="E662" s="371" t="s">
        <v>797</v>
      </c>
      <c r="F662" s="372" t="s">
        <v>835</v>
      </c>
      <c r="G662" s="373" t="s">
        <v>918</v>
      </c>
      <c r="H662" s="160"/>
      <c r="I662" s="160"/>
      <c r="J662" s="160"/>
      <c r="K662" s="160"/>
      <c r="L662" s="160"/>
      <c r="M662" s="160"/>
      <c r="N662" s="160"/>
      <c r="O662" s="160"/>
      <c r="P662" s="160"/>
    </row>
    <row r="663" spans="1:16" ht="30">
      <c r="A663" s="160"/>
      <c r="B663" s="143">
        <v>44995</v>
      </c>
      <c r="C663" s="146" t="s">
        <v>838</v>
      </c>
      <c r="D663" s="370">
        <v>211.12</v>
      </c>
      <c r="E663" s="371" t="s">
        <v>839</v>
      </c>
      <c r="F663" s="372" t="s">
        <v>840</v>
      </c>
      <c r="G663" s="373" t="s">
        <v>920</v>
      </c>
      <c r="H663" s="160"/>
      <c r="I663" s="160"/>
      <c r="J663" s="160"/>
      <c r="K663" s="160"/>
      <c r="L663" s="160"/>
      <c r="M663" s="160"/>
      <c r="N663" s="160"/>
      <c r="O663" s="160"/>
      <c r="P663" s="160"/>
    </row>
    <row r="664" spans="1:16" ht="30">
      <c r="A664" s="160"/>
      <c r="B664" s="143">
        <v>44995</v>
      </c>
      <c r="C664" s="146" t="s">
        <v>804</v>
      </c>
      <c r="D664" s="370">
        <v>180.35</v>
      </c>
      <c r="E664" s="371" t="s">
        <v>805</v>
      </c>
      <c r="F664" s="372" t="s">
        <v>834</v>
      </c>
      <c r="G664" s="373" t="s">
        <v>921</v>
      </c>
      <c r="H664" s="160"/>
      <c r="I664" s="160"/>
      <c r="J664" s="160"/>
      <c r="K664" s="160"/>
      <c r="L664" s="160"/>
      <c r="M664" s="160"/>
      <c r="N664" s="160"/>
      <c r="O664" s="160"/>
      <c r="P664" s="160"/>
    </row>
    <row r="665" spans="1:16" ht="16.5" thickBot="1">
      <c r="A665" s="160"/>
      <c r="B665" s="166"/>
      <c r="C665" s="263" t="s">
        <v>633</v>
      </c>
      <c r="D665" s="264">
        <v>211.12</v>
      </c>
      <c r="E665" s="265"/>
      <c r="F665" s="266"/>
      <c r="G665" s="267"/>
      <c r="H665" s="160"/>
      <c r="I665" s="160"/>
      <c r="J665" s="160"/>
      <c r="K665" s="160"/>
      <c r="L665" s="160"/>
      <c r="M665" s="160"/>
      <c r="N665" s="160"/>
      <c r="O665" s="160"/>
      <c r="P665" s="160"/>
    </row>
    <row r="666" spans="1:16" ht="16.5" thickBot="1">
      <c r="A666" s="160"/>
      <c r="B666" s="356"/>
      <c r="C666" s="357"/>
      <c r="D666" s="357"/>
      <c r="E666" s="357"/>
      <c r="F666" s="357"/>
      <c r="G666" s="357"/>
      <c r="H666" s="160"/>
      <c r="I666" s="160"/>
      <c r="J666" s="160"/>
      <c r="K666" s="160"/>
      <c r="L666" s="160"/>
      <c r="M666" s="160"/>
      <c r="N666" s="160"/>
      <c r="O666" s="160"/>
      <c r="P666" s="160"/>
    </row>
    <row r="667" spans="1:16" ht="15.75">
      <c r="A667" s="160"/>
      <c r="B667" s="252"/>
      <c r="C667" s="394" t="s">
        <v>846</v>
      </c>
      <c r="D667" s="254"/>
      <c r="E667" s="255"/>
      <c r="F667" s="256"/>
      <c r="G667" s="257" t="s">
        <v>508</v>
      </c>
      <c r="H667" s="160"/>
      <c r="I667" s="160"/>
      <c r="J667" s="160"/>
      <c r="K667" s="160"/>
      <c r="L667" s="160"/>
      <c r="M667" s="160"/>
      <c r="N667" s="160"/>
      <c r="O667" s="160"/>
      <c r="P667" s="160"/>
    </row>
    <row r="668" spans="1:16" ht="15.75">
      <c r="A668" s="160"/>
      <c r="B668" s="148" t="s">
        <v>615</v>
      </c>
      <c r="C668" s="138" t="s">
        <v>616</v>
      </c>
      <c r="D668" s="139" t="s">
        <v>617</v>
      </c>
      <c r="E668" s="149" t="s">
        <v>618</v>
      </c>
      <c r="F668" s="150" t="s">
        <v>619</v>
      </c>
      <c r="G668" s="151" t="s">
        <v>620</v>
      </c>
      <c r="H668" s="160"/>
      <c r="I668" s="160"/>
      <c r="J668" s="160"/>
      <c r="K668" s="160"/>
      <c r="L668" s="160"/>
      <c r="M668" s="160"/>
      <c r="N668" s="160"/>
      <c r="O668" s="160"/>
      <c r="P668" s="160"/>
    </row>
    <row r="669" spans="1:16" ht="30">
      <c r="A669" s="160"/>
      <c r="B669" s="143">
        <v>44995</v>
      </c>
      <c r="C669" s="146" t="s">
        <v>841</v>
      </c>
      <c r="D669" s="370">
        <v>0.54</v>
      </c>
      <c r="E669" s="371" t="s">
        <v>842</v>
      </c>
      <c r="F669" s="372" t="s">
        <v>843</v>
      </c>
      <c r="G669" s="373" t="s">
        <v>917</v>
      </c>
      <c r="H669" s="160"/>
      <c r="I669" s="160"/>
      <c r="J669" s="160"/>
      <c r="K669" s="160"/>
      <c r="L669" s="160"/>
      <c r="M669" s="160"/>
      <c r="N669" s="160"/>
      <c r="O669" s="160"/>
      <c r="P669" s="160"/>
    </row>
    <row r="670" spans="1:16" s="52" customFormat="1" ht="30">
      <c r="A670" s="160"/>
      <c r="B670" s="143">
        <v>44995</v>
      </c>
      <c r="C670" s="146" t="s">
        <v>838</v>
      </c>
      <c r="D670" s="370">
        <v>0.68</v>
      </c>
      <c r="E670" s="371" t="s">
        <v>839</v>
      </c>
      <c r="F670" s="372" t="s">
        <v>840</v>
      </c>
      <c r="G670" s="373" t="s">
        <v>920</v>
      </c>
      <c r="H670" s="160"/>
      <c r="I670" s="160"/>
      <c r="J670" s="160"/>
      <c r="K670" s="160"/>
      <c r="L670" s="160"/>
      <c r="M670" s="160"/>
      <c r="N670" s="160"/>
      <c r="O670" s="160"/>
      <c r="P670" s="160"/>
    </row>
    <row r="671" spans="1:16" s="52" customFormat="1" ht="30">
      <c r="A671" s="160"/>
      <c r="B671" s="144">
        <v>44995</v>
      </c>
      <c r="C671" s="146" t="s">
        <v>796</v>
      </c>
      <c r="D671" s="370">
        <v>0.76</v>
      </c>
      <c r="E671" s="371" t="s">
        <v>797</v>
      </c>
      <c r="F671" s="372" t="s">
        <v>835</v>
      </c>
      <c r="G671" s="373" t="s">
        <v>918</v>
      </c>
      <c r="H671" s="160"/>
      <c r="I671" s="160"/>
      <c r="J671" s="160"/>
      <c r="K671" s="160"/>
      <c r="L671" s="160"/>
      <c r="M671" s="160"/>
      <c r="N671" s="160"/>
      <c r="O671" s="160"/>
      <c r="P671" s="160"/>
    </row>
    <row r="672" spans="1:16" ht="16.5" thickBot="1">
      <c r="A672" s="160"/>
      <c r="B672" s="166"/>
      <c r="C672" s="263" t="s">
        <v>633</v>
      </c>
      <c r="D672" s="264">
        <v>0.68</v>
      </c>
      <c r="E672" s="265"/>
      <c r="F672" s="266"/>
      <c r="G672" s="267"/>
      <c r="H672" s="160"/>
      <c r="I672" s="160"/>
      <c r="J672" s="160"/>
      <c r="K672" s="160"/>
      <c r="L672" s="160"/>
      <c r="M672" s="160"/>
      <c r="N672" s="160"/>
      <c r="O672" s="160"/>
      <c r="P672" s="160"/>
    </row>
    <row r="673" spans="1:16" ht="16.5" thickBot="1">
      <c r="A673" s="160"/>
      <c r="B673" s="356"/>
      <c r="C673" s="357"/>
      <c r="D673" s="357"/>
      <c r="E673" s="357"/>
      <c r="F673" s="357"/>
      <c r="G673" s="357"/>
      <c r="H673" s="160"/>
      <c r="I673" s="160"/>
      <c r="J673" s="160"/>
      <c r="K673" s="160"/>
      <c r="L673" s="160"/>
      <c r="M673" s="160"/>
      <c r="N673" s="160"/>
      <c r="O673" s="160"/>
      <c r="P673" s="160"/>
    </row>
    <row r="674" spans="1:16" ht="15.75">
      <c r="A674" s="160"/>
      <c r="B674" s="168" t="s">
        <v>552</v>
      </c>
      <c r="C674" s="813" t="s">
        <v>206</v>
      </c>
      <c r="D674" s="813"/>
      <c r="E674" s="813"/>
      <c r="F674" s="813"/>
      <c r="G674" s="232" t="s">
        <v>508</v>
      </c>
      <c r="H674" s="160"/>
      <c r="I674" s="160"/>
      <c r="J674" s="160"/>
      <c r="K674" s="160"/>
      <c r="L674" s="160"/>
      <c r="M674" s="160"/>
      <c r="N674" s="160"/>
      <c r="O674" s="160"/>
      <c r="P674" s="160"/>
    </row>
    <row r="675" spans="1:16" ht="31.5">
      <c r="A675" s="160"/>
      <c r="B675" s="196" t="s">
        <v>596</v>
      </c>
      <c r="C675" s="138" t="s">
        <v>597</v>
      </c>
      <c r="D675" s="135" t="s">
        <v>508</v>
      </c>
      <c r="E675" s="138" t="s">
        <v>598</v>
      </c>
      <c r="F675" s="139" t="s">
        <v>599</v>
      </c>
      <c r="G675" s="140" t="s">
        <v>600</v>
      </c>
      <c r="H675" s="160"/>
      <c r="I675" s="160"/>
      <c r="J675" s="160"/>
      <c r="K675" s="160"/>
      <c r="L675" s="160"/>
      <c r="M675" s="160"/>
      <c r="N675" s="160"/>
      <c r="O675" s="160"/>
      <c r="P675" s="160"/>
    </row>
    <row r="676" spans="1:16" ht="15.75">
      <c r="A676" s="160"/>
      <c r="B676" s="827" t="s">
        <v>605</v>
      </c>
      <c r="C676" s="828"/>
      <c r="D676" s="828"/>
      <c r="E676" s="828"/>
      <c r="F676" s="828"/>
      <c r="G676" s="829"/>
      <c r="H676" s="160"/>
      <c r="I676" s="160"/>
      <c r="J676" s="160"/>
      <c r="K676" s="160"/>
      <c r="L676" s="160"/>
      <c r="M676" s="160"/>
      <c r="N676" s="160"/>
      <c r="O676" s="160"/>
      <c r="P676" s="160"/>
    </row>
    <row r="677" spans="1:16" ht="30.75">
      <c r="A677" s="160"/>
      <c r="B677" s="188" t="s">
        <v>609</v>
      </c>
      <c r="C677" s="197" t="s">
        <v>850</v>
      </c>
      <c r="D677" s="186" t="s">
        <v>508</v>
      </c>
      <c r="E677" s="158">
        <v>1</v>
      </c>
      <c r="F677" s="158">
        <v>9.6999999999999993</v>
      </c>
      <c r="G677" s="198">
        <f t="shared" ref="G677:G679" si="27">TRUNC((E677*F677),2)</f>
        <v>9.6999999999999993</v>
      </c>
      <c r="H677" s="160"/>
      <c r="I677" s="160"/>
      <c r="J677" s="160"/>
      <c r="K677" s="160"/>
      <c r="L677" s="160"/>
      <c r="M677" s="160"/>
      <c r="N677" s="160"/>
      <c r="O677" s="160"/>
      <c r="P677" s="160"/>
    </row>
    <row r="678" spans="1:16" ht="45.75">
      <c r="A678" s="160"/>
      <c r="B678" s="188" t="s">
        <v>609</v>
      </c>
      <c r="C678" s="197" t="s">
        <v>851</v>
      </c>
      <c r="D678" s="186" t="s">
        <v>508</v>
      </c>
      <c r="E678" s="199">
        <v>0.04</v>
      </c>
      <c r="F678" s="158">
        <v>89.54</v>
      </c>
      <c r="G678" s="198">
        <f t="shared" si="27"/>
        <v>3.58</v>
      </c>
      <c r="H678" s="160"/>
      <c r="I678" s="160"/>
      <c r="J678" s="160"/>
      <c r="K678" s="160"/>
      <c r="L678" s="160"/>
      <c r="M678" s="160"/>
      <c r="N678" s="160"/>
      <c r="O678" s="160"/>
      <c r="P678" s="160"/>
    </row>
    <row r="679" spans="1:16" ht="30.75">
      <c r="A679" s="160"/>
      <c r="B679" s="188" t="s">
        <v>609</v>
      </c>
      <c r="C679" s="197" t="s">
        <v>846</v>
      </c>
      <c r="D679" s="186" t="s">
        <v>508</v>
      </c>
      <c r="E679" s="199">
        <v>1</v>
      </c>
      <c r="F679" s="158">
        <v>0.68</v>
      </c>
      <c r="G679" s="198">
        <f t="shared" si="27"/>
        <v>0.68</v>
      </c>
      <c r="H679" s="160"/>
      <c r="I679" s="160"/>
      <c r="J679" s="160"/>
      <c r="K679" s="160"/>
      <c r="L679" s="160"/>
      <c r="M679" s="160"/>
      <c r="N679" s="160"/>
      <c r="O679" s="160"/>
      <c r="P679" s="160"/>
    </row>
    <row r="680" spans="1:16" ht="15.75">
      <c r="A680" s="160"/>
      <c r="B680" s="801" t="s">
        <v>611</v>
      </c>
      <c r="C680" s="802"/>
      <c r="D680" s="802"/>
      <c r="E680" s="802"/>
      <c r="F680" s="803"/>
      <c r="G680" s="365"/>
      <c r="H680" s="160"/>
      <c r="I680" s="160"/>
      <c r="J680" s="160"/>
      <c r="K680" s="160"/>
      <c r="L680" s="160"/>
      <c r="M680" s="160"/>
      <c r="N680" s="160"/>
      <c r="O680" s="160"/>
      <c r="P680" s="160"/>
    </row>
    <row r="681" spans="1:16" ht="45.75">
      <c r="A681" s="160"/>
      <c r="B681" s="358">
        <v>88264</v>
      </c>
      <c r="C681" s="242" t="s">
        <v>777</v>
      </c>
      <c r="D681" s="243" t="s">
        <v>578</v>
      </c>
      <c r="E681" s="360">
        <v>0.08</v>
      </c>
      <c r="F681" s="158">
        <v>25.3</v>
      </c>
      <c r="G681" s="198">
        <f t="shared" ref="G681:G682" si="28">TRUNC((E681*F681),2)</f>
        <v>2.02</v>
      </c>
      <c r="H681" s="160"/>
      <c r="I681" s="160"/>
      <c r="J681" s="160"/>
      <c r="K681" s="160"/>
      <c r="L681" s="160"/>
      <c r="M681" s="160"/>
      <c r="N681" s="160"/>
      <c r="O681" s="160"/>
      <c r="P681" s="160"/>
    </row>
    <row r="682" spans="1:16" ht="31.5" thickBot="1">
      <c r="A682" s="160"/>
      <c r="B682" s="344">
        <v>88316</v>
      </c>
      <c r="C682" s="225" t="s">
        <v>588</v>
      </c>
      <c r="D682" s="226" t="s">
        <v>578</v>
      </c>
      <c r="E682" s="345">
        <v>0.08</v>
      </c>
      <c r="F682" s="353">
        <v>19.29</v>
      </c>
      <c r="G682" s="233">
        <f t="shared" si="28"/>
        <v>1.54</v>
      </c>
      <c r="H682" s="160"/>
      <c r="I682" s="160"/>
      <c r="J682" s="160"/>
      <c r="K682" s="160"/>
      <c r="L682" s="160"/>
      <c r="M682" s="160"/>
      <c r="N682" s="160"/>
      <c r="O682" s="160"/>
      <c r="P682" s="160"/>
    </row>
    <row r="683" spans="1:16" ht="16.5" thickBot="1">
      <c r="A683" s="160"/>
      <c r="B683" s="832" t="s">
        <v>847</v>
      </c>
      <c r="C683" s="832"/>
      <c r="D683" s="832"/>
      <c r="E683" s="840"/>
      <c r="F683" s="194" t="s">
        <v>614</v>
      </c>
      <c r="G683" s="195">
        <f>SUM(G677:G682)</f>
        <v>17.52</v>
      </c>
      <c r="H683" s="160"/>
      <c r="I683" s="160"/>
      <c r="J683" s="160"/>
      <c r="K683" s="160"/>
      <c r="L683" s="160"/>
      <c r="M683" s="160"/>
      <c r="N683" s="160"/>
      <c r="O683" s="160"/>
      <c r="P683" s="160"/>
    </row>
    <row r="684" spans="1:16" ht="16.5" thickBot="1">
      <c r="A684" s="160"/>
      <c r="B684" s="207"/>
      <c r="C684" s="207"/>
      <c r="D684" s="207"/>
      <c r="E684" s="207"/>
      <c r="F684" s="307"/>
      <c r="G684" s="307"/>
      <c r="H684" s="160"/>
      <c r="I684" s="160"/>
      <c r="J684" s="160"/>
      <c r="K684" s="160"/>
      <c r="L684" s="160"/>
      <c r="M684" s="160"/>
      <c r="N684" s="160"/>
      <c r="O684" s="160"/>
      <c r="P684" s="160"/>
    </row>
    <row r="685" spans="1:16" ht="31.5">
      <c r="A685" s="160"/>
      <c r="B685" s="252"/>
      <c r="C685" s="253" t="s">
        <v>850</v>
      </c>
      <c r="D685" s="254"/>
      <c r="E685" s="255"/>
      <c r="F685" s="256"/>
      <c r="G685" s="257" t="s">
        <v>508</v>
      </c>
      <c r="H685" s="160"/>
      <c r="I685" s="160"/>
      <c r="J685" s="160"/>
      <c r="K685" s="160"/>
      <c r="L685" s="160"/>
      <c r="M685" s="160"/>
      <c r="N685" s="160"/>
      <c r="O685" s="160"/>
      <c r="P685" s="160"/>
    </row>
    <row r="686" spans="1:16" ht="15.75">
      <c r="A686" s="160"/>
      <c r="B686" s="148" t="s">
        <v>615</v>
      </c>
      <c r="C686" s="138" t="s">
        <v>616</v>
      </c>
      <c r="D686" s="139" t="s">
        <v>617</v>
      </c>
      <c r="E686" s="149" t="s">
        <v>618</v>
      </c>
      <c r="F686" s="150" t="s">
        <v>619</v>
      </c>
      <c r="G686" s="151" t="s">
        <v>620</v>
      </c>
      <c r="H686" s="160"/>
      <c r="I686" s="160"/>
      <c r="J686" s="160"/>
      <c r="K686" s="160"/>
      <c r="L686" s="160"/>
      <c r="M686" s="160"/>
      <c r="N686" s="160"/>
      <c r="O686" s="160"/>
      <c r="P686" s="160"/>
    </row>
    <row r="687" spans="1:16" ht="30">
      <c r="A687" s="160"/>
      <c r="B687" s="143">
        <v>44995</v>
      </c>
      <c r="C687" s="146" t="s">
        <v>841</v>
      </c>
      <c r="D687" s="370">
        <v>18.12</v>
      </c>
      <c r="E687" s="371" t="s">
        <v>842</v>
      </c>
      <c r="F687" s="372" t="s">
        <v>843</v>
      </c>
      <c r="G687" s="373" t="s">
        <v>917</v>
      </c>
      <c r="H687" s="160"/>
      <c r="I687" s="160"/>
      <c r="J687" s="160"/>
      <c r="K687" s="160"/>
      <c r="L687" s="160"/>
      <c r="M687" s="160"/>
      <c r="N687" s="160"/>
      <c r="O687" s="160"/>
      <c r="P687" s="160"/>
    </row>
    <row r="688" spans="1:16" s="52" customFormat="1" ht="30">
      <c r="A688" s="160"/>
      <c r="B688" s="144">
        <v>44995</v>
      </c>
      <c r="C688" s="146" t="s">
        <v>796</v>
      </c>
      <c r="D688" s="370">
        <v>9.6999999999999993</v>
      </c>
      <c r="E688" s="371" t="s">
        <v>797</v>
      </c>
      <c r="F688" s="372" t="s">
        <v>835</v>
      </c>
      <c r="G688" s="373" t="s">
        <v>918</v>
      </c>
      <c r="H688" s="160"/>
      <c r="I688" s="160"/>
      <c r="J688" s="160"/>
      <c r="K688" s="160"/>
      <c r="L688" s="160"/>
      <c r="M688" s="160"/>
      <c r="N688" s="160"/>
      <c r="O688" s="160"/>
      <c r="P688" s="160"/>
    </row>
    <row r="689" spans="1:16" ht="30">
      <c r="A689" s="160"/>
      <c r="B689" s="144">
        <v>44995</v>
      </c>
      <c r="C689" s="146" t="s">
        <v>804</v>
      </c>
      <c r="D689" s="370">
        <v>9.27</v>
      </c>
      <c r="E689" s="371" t="s">
        <v>805</v>
      </c>
      <c r="F689" s="372" t="s">
        <v>834</v>
      </c>
      <c r="G689" s="373" t="s">
        <v>921</v>
      </c>
      <c r="H689" s="160"/>
      <c r="I689" s="160"/>
      <c r="J689" s="160"/>
      <c r="K689" s="160"/>
      <c r="L689" s="160"/>
      <c r="M689" s="160"/>
      <c r="N689" s="160"/>
      <c r="O689" s="160"/>
      <c r="P689" s="160"/>
    </row>
    <row r="690" spans="1:16" ht="16.5" thickBot="1">
      <c r="A690" s="160"/>
      <c r="B690" s="395"/>
      <c r="C690" s="263" t="s">
        <v>633</v>
      </c>
      <c r="D690" s="264">
        <v>9.6999999999999993</v>
      </c>
      <c r="E690" s="263"/>
      <c r="F690" s="263"/>
      <c r="G690" s="396"/>
      <c r="H690" s="160"/>
      <c r="I690" s="160"/>
      <c r="J690" s="160"/>
      <c r="K690" s="160"/>
      <c r="L690" s="160"/>
      <c r="M690" s="160"/>
      <c r="N690" s="160"/>
      <c r="O690" s="160"/>
      <c r="P690" s="160"/>
    </row>
    <row r="691" spans="1:16" ht="16.5" thickBot="1">
      <c r="A691" s="160"/>
      <c r="B691" s="382"/>
      <c r="C691" s="383"/>
      <c r="D691" s="384"/>
      <c r="E691" s="385"/>
      <c r="F691" s="386"/>
      <c r="G691" s="387"/>
      <c r="H691" s="160"/>
      <c r="I691" s="160"/>
      <c r="J691" s="160"/>
      <c r="K691" s="160"/>
      <c r="L691" s="160"/>
      <c r="M691" s="160"/>
      <c r="N691" s="160"/>
      <c r="O691" s="160"/>
      <c r="P691" s="160"/>
    </row>
    <row r="692" spans="1:16" ht="47.25">
      <c r="A692" s="160"/>
      <c r="B692" s="252"/>
      <c r="C692" s="253" t="s">
        <v>851</v>
      </c>
      <c r="D692" s="254"/>
      <c r="E692" s="255"/>
      <c r="F692" s="256"/>
      <c r="G692" s="257" t="s">
        <v>508</v>
      </c>
      <c r="H692" s="160"/>
      <c r="I692" s="160"/>
      <c r="J692" s="160"/>
      <c r="K692" s="160"/>
      <c r="L692" s="160"/>
      <c r="M692" s="160"/>
      <c r="N692" s="160"/>
      <c r="O692" s="160"/>
      <c r="P692" s="160"/>
    </row>
    <row r="693" spans="1:16" ht="15.75">
      <c r="A693" s="160"/>
      <c r="B693" s="148" t="s">
        <v>615</v>
      </c>
      <c r="C693" s="138" t="s">
        <v>616</v>
      </c>
      <c r="D693" s="139" t="s">
        <v>617</v>
      </c>
      <c r="E693" s="149" t="s">
        <v>618</v>
      </c>
      <c r="F693" s="150" t="s">
        <v>619</v>
      </c>
      <c r="G693" s="151" t="s">
        <v>620</v>
      </c>
      <c r="H693" s="160"/>
      <c r="I693" s="160"/>
      <c r="J693" s="160"/>
      <c r="K693" s="160"/>
      <c r="L693" s="160"/>
      <c r="M693" s="160"/>
      <c r="N693" s="160"/>
      <c r="O693" s="160"/>
      <c r="P693" s="160"/>
    </row>
    <row r="694" spans="1:16" ht="30">
      <c r="A694" s="160"/>
      <c r="B694" s="143">
        <v>44995</v>
      </c>
      <c r="C694" s="146" t="s">
        <v>841</v>
      </c>
      <c r="D694" s="370">
        <v>89.54</v>
      </c>
      <c r="E694" s="371" t="s">
        <v>842</v>
      </c>
      <c r="F694" s="372" t="s">
        <v>843</v>
      </c>
      <c r="G694" s="373" t="s">
        <v>917</v>
      </c>
      <c r="H694" s="160"/>
      <c r="I694" s="160"/>
      <c r="J694" s="160"/>
      <c r="K694" s="160"/>
      <c r="L694" s="160"/>
      <c r="M694" s="160"/>
      <c r="N694" s="160"/>
      <c r="O694" s="160"/>
      <c r="P694" s="160"/>
    </row>
    <row r="695" spans="1:16" s="52" customFormat="1" ht="30">
      <c r="A695" s="160"/>
      <c r="B695" s="144">
        <v>44995</v>
      </c>
      <c r="C695" s="146" t="s">
        <v>796</v>
      </c>
      <c r="D695" s="370">
        <v>146.03</v>
      </c>
      <c r="E695" s="371" t="s">
        <v>797</v>
      </c>
      <c r="F695" s="372" t="s">
        <v>835</v>
      </c>
      <c r="G695" s="373" t="s">
        <v>918</v>
      </c>
      <c r="H695" s="160"/>
      <c r="I695" s="160"/>
      <c r="J695" s="160"/>
      <c r="K695" s="160"/>
      <c r="L695" s="160"/>
      <c r="M695" s="160"/>
      <c r="N695" s="160"/>
      <c r="O695" s="160"/>
      <c r="P695" s="160"/>
    </row>
    <row r="696" spans="1:16" ht="30">
      <c r="A696" s="160"/>
      <c r="B696" s="144">
        <v>44995</v>
      </c>
      <c r="C696" s="146" t="s">
        <v>838</v>
      </c>
      <c r="D696" s="147">
        <v>80.91</v>
      </c>
      <c r="E696" s="397" t="s">
        <v>839</v>
      </c>
      <c r="F696" s="372" t="s">
        <v>840</v>
      </c>
      <c r="G696" s="373" t="s">
        <v>920</v>
      </c>
      <c r="H696" s="160"/>
      <c r="I696" s="160"/>
      <c r="J696" s="160"/>
      <c r="K696" s="160"/>
      <c r="L696" s="160"/>
      <c r="M696" s="160"/>
      <c r="N696" s="160"/>
      <c r="O696" s="160"/>
      <c r="P696" s="160"/>
    </row>
    <row r="697" spans="1:16" ht="16.5" thickBot="1">
      <c r="A697" s="160"/>
      <c r="B697" s="166"/>
      <c r="C697" s="263" t="s">
        <v>633</v>
      </c>
      <c r="D697" s="264">
        <v>89.54</v>
      </c>
      <c r="E697" s="265"/>
      <c r="F697" s="266"/>
      <c r="G697" s="267"/>
      <c r="H697" s="160"/>
      <c r="I697" s="160"/>
      <c r="J697" s="160"/>
      <c r="K697" s="160"/>
      <c r="L697" s="160"/>
      <c r="M697" s="160"/>
      <c r="N697" s="160"/>
      <c r="O697" s="160"/>
      <c r="P697" s="160"/>
    </row>
    <row r="698" spans="1:16" ht="15.75" thickBot="1">
      <c r="A698" s="160"/>
      <c r="B698" s="835"/>
      <c r="C698" s="836"/>
      <c r="D698" s="836"/>
      <c r="E698" s="836"/>
      <c r="F698" s="836"/>
      <c r="G698" s="837"/>
      <c r="H698" s="160"/>
      <c r="I698" s="160"/>
      <c r="J698" s="160"/>
      <c r="K698" s="160"/>
      <c r="L698" s="160"/>
      <c r="M698" s="160"/>
      <c r="N698" s="160"/>
      <c r="O698" s="160"/>
      <c r="P698" s="160"/>
    </row>
    <row r="699" spans="1:16" ht="15.75">
      <c r="A699" s="160"/>
      <c r="B699" s="252"/>
      <c r="C699" s="394" t="s">
        <v>846</v>
      </c>
      <c r="D699" s="254"/>
      <c r="E699" s="255"/>
      <c r="F699" s="256"/>
      <c r="G699" s="257" t="s">
        <v>508</v>
      </c>
      <c r="H699" s="160"/>
      <c r="I699" s="160"/>
      <c r="J699" s="160"/>
      <c r="K699" s="160"/>
      <c r="L699" s="160"/>
      <c r="M699" s="160"/>
      <c r="N699" s="160"/>
      <c r="O699" s="160"/>
      <c r="P699" s="160"/>
    </row>
    <row r="700" spans="1:16" ht="15.75">
      <c r="A700" s="160"/>
      <c r="B700" s="148" t="s">
        <v>615</v>
      </c>
      <c r="C700" s="138" t="s">
        <v>616</v>
      </c>
      <c r="D700" s="139" t="s">
        <v>617</v>
      </c>
      <c r="E700" s="149" t="s">
        <v>618</v>
      </c>
      <c r="F700" s="150" t="s">
        <v>619</v>
      </c>
      <c r="G700" s="151" t="s">
        <v>620</v>
      </c>
      <c r="H700" s="160"/>
      <c r="I700" s="160"/>
      <c r="J700" s="160"/>
      <c r="K700" s="160"/>
      <c r="L700" s="160"/>
      <c r="M700" s="160"/>
      <c r="N700" s="160"/>
      <c r="O700" s="160"/>
      <c r="P700" s="160"/>
    </row>
    <row r="701" spans="1:16" s="52" customFormat="1" ht="30">
      <c r="A701" s="160"/>
      <c r="B701" s="144">
        <v>44995</v>
      </c>
      <c r="C701" s="146" t="s">
        <v>796</v>
      </c>
      <c r="D701" s="370">
        <v>0.76</v>
      </c>
      <c r="E701" s="371" t="s">
        <v>797</v>
      </c>
      <c r="F701" s="372" t="s">
        <v>835</v>
      </c>
      <c r="G701" s="373" t="s">
        <v>918</v>
      </c>
      <c r="H701" s="160"/>
      <c r="I701" s="160"/>
      <c r="J701" s="160"/>
      <c r="K701" s="160"/>
      <c r="L701" s="160"/>
      <c r="M701" s="160"/>
      <c r="N701" s="160"/>
      <c r="O701" s="160"/>
      <c r="P701" s="160"/>
    </row>
    <row r="702" spans="1:16" ht="30">
      <c r="A702" s="160"/>
      <c r="B702" s="143">
        <v>44995</v>
      </c>
      <c r="C702" s="146" t="s">
        <v>841</v>
      </c>
      <c r="D702" s="370">
        <v>0.54</v>
      </c>
      <c r="E702" s="371" t="s">
        <v>842</v>
      </c>
      <c r="F702" s="372" t="s">
        <v>843</v>
      </c>
      <c r="G702" s="373" t="s">
        <v>917</v>
      </c>
      <c r="H702" s="160"/>
      <c r="I702" s="160"/>
      <c r="J702" s="160"/>
      <c r="K702" s="160"/>
      <c r="L702" s="160"/>
      <c r="M702" s="160"/>
      <c r="N702" s="160"/>
      <c r="O702" s="160"/>
      <c r="P702" s="160"/>
    </row>
    <row r="703" spans="1:16" s="52" customFormat="1" ht="30">
      <c r="A703" s="160"/>
      <c r="B703" s="143">
        <v>44995</v>
      </c>
      <c r="C703" s="146" t="s">
        <v>838</v>
      </c>
      <c r="D703" s="370">
        <v>0.68</v>
      </c>
      <c r="E703" s="371" t="s">
        <v>839</v>
      </c>
      <c r="F703" s="372" t="s">
        <v>840</v>
      </c>
      <c r="G703" s="373" t="s">
        <v>920</v>
      </c>
      <c r="H703" s="160"/>
      <c r="I703" s="160"/>
      <c r="J703" s="160"/>
      <c r="K703" s="160"/>
      <c r="L703" s="160"/>
      <c r="M703" s="160"/>
      <c r="N703" s="160"/>
      <c r="O703" s="160"/>
      <c r="P703" s="160"/>
    </row>
    <row r="704" spans="1:16" ht="16.5" thickBot="1">
      <c r="A704" s="160"/>
      <c r="B704" s="166"/>
      <c r="C704" s="263" t="s">
        <v>633</v>
      </c>
      <c r="D704" s="264">
        <v>0.68</v>
      </c>
      <c r="E704" s="265"/>
      <c r="F704" s="266"/>
      <c r="G704" s="267"/>
      <c r="H704" s="160"/>
      <c r="I704" s="160"/>
      <c r="J704" s="160"/>
      <c r="K704" s="160"/>
      <c r="L704" s="160"/>
      <c r="M704" s="160"/>
      <c r="N704" s="160"/>
      <c r="O704" s="160"/>
      <c r="P704" s="160"/>
    </row>
    <row r="705" spans="1:16" ht="16.5" thickBot="1">
      <c r="A705" s="160"/>
      <c r="B705" s="830"/>
      <c r="C705" s="830"/>
      <c r="D705" s="830"/>
      <c r="E705" s="830"/>
      <c r="F705" s="141"/>
      <c r="G705" s="142"/>
      <c r="H705" s="160"/>
      <c r="I705" s="160"/>
      <c r="J705" s="160"/>
      <c r="K705" s="160"/>
      <c r="L705" s="160"/>
      <c r="M705" s="160"/>
      <c r="N705" s="160"/>
      <c r="O705" s="160"/>
      <c r="P705" s="160"/>
    </row>
    <row r="706" spans="1:16" ht="15.75">
      <c r="A706" s="160"/>
      <c r="B706" s="168" t="s">
        <v>553</v>
      </c>
      <c r="C706" s="813" t="s">
        <v>207</v>
      </c>
      <c r="D706" s="814"/>
      <c r="E706" s="814"/>
      <c r="F706" s="814"/>
      <c r="G706" s="232" t="s">
        <v>508</v>
      </c>
      <c r="H706" s="160"/>
      <c r="I706" s="160"/>
      <c r="J706" s="160"/>
      <c r="K706" s="160"/>
      <c r="L706" s="160"/>
      <c r="M706" s="160"/>
      <c r="N706" s="160"/>
      <c r="O706" s="160"/>
      <c r="P706" s="160"/>
    </row>
    <row r="707" spans="1:16" ht="31.5">
      <c r="A707" s="160"/>
      <c r="B707" s="196" t="s">
        <v>596</v>
      </c>
      <c r="C707" s="138" t="s">
        <v>597</v>
      </c>
      <c r="D707" s="138" t="s">
        <v>852</v>
      </c>
      <c r="E707" s="138" t="s">
        <v>598</v>
      </c>
      <c r="F707" s="139" t="s">
        <v>599</v>
      </c>
      <c r="G707" s="140" t="s">
        <v>600</v>
      </c>
      <c r="H707" s="160"/>
      <c r="I707" s="160"/>
      <c r="J707" s="160"/>
      <c r="K707" s="160"/>
      <c r="L707" s="160"/>
      <c r="M707" s="160"/>
      <c r="N707" s="160"/>
      <c r="O707" s="160"/>
      <c r="P707" s="160"/>
    </row>
    <row r="708" spans="1:16" ht="15.75">
      <c r="A708" s="160"/>
      <c r="B708" s="827" t="s">
        <v>605</v>
      </c>
      <c r="C708" s="828"/>
      <c r="D708" s="828"/>
      <c r="E708" s="828"/>
      <c r="F708" s="828"/>
      <c r="G708" s="829"/>
      <c r="H708" s="160"/>
      <c r="I708" s="160"/>
      <c r="J708" s="160"/>
      <c r="K708" s="160"/>
      <c r="L708" s="160"/>
      <c r="M708" s="160"/>
      <c r="N708" s="160"/>
      <c r="O708" s="160"/>
      <c r="P708" s="160"/>
    </row>
    <row r="709" spans="1:16" ht="60">
      <c r="A709" s="160"/>
      <c r="B709" s="154">
        <v>3396</v>
      </c>
      <c r="C709" s="155" t="s">
        <v>853</v>
      </c>
      <c r="D709" s="243" t="s">
        <v>643</v>
      </c>
      <c r="E709" s="158">
        <v>1</v>
      </c>
      <c r="F709" s="158">
        <v>5.81</v>
      </c>
      <c r="G709" s="198">
        <f t="shared" ref="G709:G715" si="29">TRUNC((E709*F709),2)</f>
        <v>5.81</v>
      </c>
      <c r="H709" s="160"/>
      <c r="I709" s="160"/>
      <c r="J709" s="160"/>
      <c r="K709" s="160"/>
      <c r="L709" s="160"/>
      <c r="M709" s="160"/>
      <c r="N709" s="160"/>
      <c r="O709" s="160"/>
      <c r="P709" s="160"/>
    </row>
    <row r="710" spans="1:16" ht="90">
      <c r="A710" s="160"/>
      <c r="B710" s="154">
        <v>7583</v>
      </c>
      <c r="C710" s="155" t="s">
        <v>854</v>
      </c>
      <c r="D710" s="243" t="s">
        <v>643</v>
      </c>
      <c r="E710" s="158">
        <v>2</v>
      </c>
      <c r="F710" s="158">
        <v>0.46</v>
      </c>
      <c r="G710" s="198">
        <f t="shared" si="29"/>
        <v>0.92</v>
      </c>
      <c r="H710" s="160"/>
      <c r="I710" s="160"/>
      <c r="J710" s="160"/>
      <c r="K710" s="160"/>
      <c r="L710" s="160"/>
      <c r="M710" s="160"/>
      <c r="N710" s="160"/>
      <c r="O710" s="160"/>
      <c r="P710" s="160"/>
    </row>
    <row r="711" spans="1:16" ht="75">
      <c r="A711" s="160"/>
      <c r="B711" s="154">
        <v>13348</v>
      </c>
      <c r="C711" s="155" t="s">
        <v>855</v>
      </c>
      <c r="D711" s="243" t="s">
        <v>643</v>
      </c>
      <c r="E711" s="158">
        <v>2</v>
      </c>
      <c r="F711" s="158">
        <v>1.7</v>
      </c>
      <c r="G711" s="198">
        <f t="shared" si="29"/>
        <v>3.4</v>
      </c>
      <c r="H711" s="160"/>
      <c r="I711" s="160"/>
      <c r="J711" s="160"/>
      <c r="K711" s="160"/>
      <c r="L711" s="160"/>
      <c r="M711" s="160"/>
      <c r="N711" s="160"/>
      <c r="O711" s="160"/>
      <c r="P711" s="160"/>
    </row>
    <row r="712" spans="1:16" ht="60">
      <c r="A712" s="160"/>
      <c r="B712" s="154">
        <v>142</v>
      </c>
      <c r="C712" s="155" t="s">
        <v>856</v>
      </c>
      <c r="D712" s="243" t="s">
        <v>857</v>
      </c>
      <c r="E712" s="245">
        <v>8.0799999999999997E-2</v>
      </c>
      <c r="F712" s="158">
        <v>40.24</v>
      </c>
      <c r="G712" s="198">
        <f t="shared" si="29"/>
        <v>3.25</v>
      </c>
      <c r="H712" s="160"/>
      <c r="I712" s="160"/>
      <c r="J712" s="160"/>
      <c r="K712" s="160"/>
      <c r="L712" s="160"/>
      <c r="M712" s="160"/>
      <c r="N712" s="160"/>
      <c r="O712" s="160"/>
      <c r="P712" s="160"/>
    </row>
    <row r="713" spans="1:16" ht="15.75">
      <c r="A713" s="160"/>
      <c r="B713" s="801" t="s">
        <v>611</v>
      </c>
      <c r="C713" s="802"/>
      <c r="D713" s="802"/>
      <c r="E713" s="802"/>
      <c r="F713" s="803"/>
      <c r="G713" s="365"/>
      <c r="H713" s="160"/>
      <c r="I713" s="160"/>
      <c r="J713" s="160"/>
      <c r="K713" s="160"/>
      <c r="L713" s="160"/>
      <c r="M713" s="160"/>
      <c r="N713" s="160"/>
      <c r="O713" s="160"/>
      <c r="P713" s="160"/>
    </row>
    <row r="714" spans="1:16" ht="45">
      <c r="A714" s="160"/>
      <c r="B714" s="358">
        <v>88264</v>
      </c>
      <c r="C714" s="155" t="s">
        <v>777</v>
      </c>
      <c r="D714" s="243" t="s">
        <v>578</v>
      </c>
      <c r="E714" s="360">
        <v>0.1</v>
      </c>
      <c r="F714" s="158">
        <v>25.3</v>
      </c>
      <c r="G714" s="198">
        <f t="shared" si="29"/>
        <v>2.5299999999999998</v>
      </c>
      <c r="H714" s="160"/>
      <c r="I714" s="160"/>
      <c r="J714" s="160"/>
      <c r="K714" s="160"/>
      <c r="L714" s="160"/>
      <c r="M714" s="160"/>
      <c r="N714" s="160"/>
      <c r="O714" s="160"/>
      <c r="P714" s="160"/>
    </row>
    <row r="715" spans="1:16" ht="30.75" thickBot="1">
      <c r="A715" s="160"/>
      <c r="B715" s="344">
        <v>88316</v>
      </c>
      <c r="C715" s="301" t="s">
        <v>588</v>
      </c>
      <c r="D715" s="226" t="s">
        <v>578</v>
      </c>
      <c r="E715" s="345">
        <v>0.1</v>
      </c>
      <c r="F715" s="353">
        <v>19.29</v>
      </c>
      <c r="G715" s="233">
        <f t="shared" si="29"/>
        <v>1.92</v>
      </c>
      <c r="H715" s="160"/>
      <c r="I715" s="160"/>
      <c r="J715" s="160"/>
      <c r="K715" s="160"/>
      <c r="L715" s="160"/>
      <c r="M715" s="160"/>
      <c r="N715" s="160"/>
      <c r="O715" s="160"/>
      <c r="P715" s="160"/>
    </row>
    <row r="716" spans="1:16" ht="16.5" thickBot="1">
      <c r="A716" s="160"/>
      <c r="B716" s="839" t="s">
        <v>858</v>
      </c>
      <c r="C716" s="839"/>
      <c r="D716" s="839"/>
      <c r="E716" s="839"/>
      <c r="F716" s="194" t="s">
        <v>614</v>
      </c>
      <c r="G716" s="195">
        <f>SUM(G709:G715)</f>
        <v>17.829999999999998</v>
      </c>
      <c r="H716" s="160"/>
      <c r="I716" s="160"/>
      <c r="J716" s="160"/>
      <c r="K716" s="160"/>
      <c r="L716" s="160"/>
      <c r="M716" s="160"/>
      <c r="N716" s="160"/>
      <c r="O716" s="160"/>
      <c r="P716" s="160"/>
    </row>
    <row r="717" spans="1:16" ht="15.75">
      <c r="A717" s="160"/>
      <c r="B717" s="830"/>
      <c r="C717" s="830"/>
      <c r="D717" s="830"/>
      <c r="E717" s="830"/>
      <c r="F717" s="152"/>
      <c r="G717" s="153"/>
      <c r="H717" s="160"/>
      <c r="I717" s="160"/>
      <c r="J717" s="160"/>
      <c r="K717" s="160"/>
      <c r="L717" s="160"/>
      <c r="M717" s="160"/>
      <c r="N717" s="160"/>
      <c r="O717" s="160"/>
      <c r="P717" s="160"/>
    </row>
    <row r="718" spans="1:16" ht="15.75">
      <c r="A718" s="160"/>
      <c r="B718" s="356"/>
      <c r="C718" s="357"/>
      <c r="D718" s="357"/>
      <c r="E718" s="357"/>
      <c r="F718" s="357"/>
      <c r="G718" s="357"/>
      <c r="H718" s="160"/>
      <c r="I718" s="160"/>
      <c r="J718" s="160"/>
      <c r="K718" s="160"/>
      <c r="L718" s="160"/>
      <c r="M718" s="160"/>
      <c r="N718" s="160"/>
      <c r="O718" s="160"/>
      <c r="P718" s="160"/>
    </row>
    <row r="719" spans="1:16">
      <c r="A719" s="160"/>
      <c r="B719" s="833" t="s">
        <v>859</v>
      </c>
      <c r="C719" s="833"/>
      <c r="D719" s="833"/>
      <c r="E719" s="833"/>
      <c r="F719" s="833"/>
      <c r="G719" s="833"/>
      <c r="H719" s="160"/>
      <c r="I719" s="160"/>
      <c r="J719" s="160"/>
      <c r="K719" s="160"/>
      <c r="L719" s="160"/>
      <c r="M719" s="160"/>
      <c r="N719" s="160"/>
      <c r="O719" s="160"/>
      <c r="P719" s="160"/>
    </row>
    <row r="720" spans="1:16">
      <c r="A720" s="160"/>
      <c r="B720" s="834" t="s">
        <v>860</v>
      </c>
      <c r="C720" s="834"/>
      <c r="D720" s="834"/>
      <c r="E720" s="834"/>
      <c r="F720" s="834"/>
      <c r="G720" s="834"/>
      <c r="H720" s="160"/>
      <c r="I720" s="160"/>
      <c r="J720" s="160"/>
      <c r="K720" s="160"/>
      <c r="L720" s="160"/>
      <c r="M720" s="160"/>
      <c r="N720" s="160"/>
      <c r="O720" s="160"/>
      <c r="P720" s="160"/>
    </row>
    <row r="721" spans="1:16" ht="16.5" thickBot="1">
      <c r="A721" s="160"/>
      <c r="B721" s="356"/>
      <c r="C721" s="357"/>
      <c r="D721" s="357"/>
      <c r="E721" s="357"/>
      <c r="F721" s="357"/>
      <c r="G721" s="357"/>
      <c r="H721" s="160"/>
      <c r="I721" s="160"/>
      <c r="J721" s="160"/>
      <c r="K721" s="160"/>
      <c r="L721" s="160"/>
      <c r="M721" s="160"/>
      <c r="N721" s="160"/>
      <c r="O721" s="160"/>
      <c r="P721" s="160"/>
    </row>
    <row r="722" spans="1:16" ht="15.75">
      <c r="A722" s="160"/>
      <c r="B722" s="168" t="s">
        <v>554</v>
      </c>
      <c r="C722" s="813" t="s">
        <v>208</v>
      </c>
      <c r="D722" s="814"/>
      <c r="E722" s="814"/>
      <c r="F722" s="814"/>
      <c r="G722" s="232" t="s">
        <v>508</v>
      </c>
      <c r="H722" s="160"/>
      <c r="I722" s="160"/>
      <c r="J722" s="160"/>
      <c r="K722" s="160"/>
      <c r="L722" s="160"/>
      <c r="M722" s="160"/>
      <c r="N722" s="160"/>
      <c r="O722" s="160"/>
      <c r="P722" s="160"/>
    </row>
    <row r="723" spans="1:16" ht="31.5">
      <c r="A723" s="160"/>
      <c r="B723" s="196" t="s">
        <v>596</v>
      </c>
      <c r="C723" s="138" t="s">
        <v>597</v>
      </c>
      <c r="D723" s="135" t="s">
        <v>508</v>
      </c>
      <c r="E723" s="138" t="s">
        <v>598</v>
      </c>
      <c r="F723" s="139" t="s">
        <v>599</v>
      </c>
      <c r="G723" s="140" t="s">
        <v>600</v>
      </c>
      <c r="H723" s="160"/>
      <c r="I723" s="160"/>
      <c r="J723" s="160"/>
      <c r="K723" s="160"/>
      <c r="L723" s="160"/>
      <c r="M723" s="160"/>
      <c r="N723" s="160"/>
      <c r="O723" s="160"/>
      <c r="P723" s="160"/>
    </row>
    <row r="724" spans="1:16" ht="15.75">
      <c r="A724" s="160"/>
      <c r="B724" s="827" t="s">
        <v>605</v>
      </c>
      <c r="C724" s="828"/>
      <c r="D724" s="828"/>
      <c r="E724" s="828"/>
      <c r="F724" s="828"/>
      <c r="G724" s="829"/>
      <c r="H724" s="160"/>
      <c r="I724" s="160"/>
      <c r="J724" s="160"/>
      <c r="K724" s="160"/>
      <c r="L724" s="160"/>
      <c r="M724" s="160"/>
      <c r="N724" s="160"/>
      <c r="O724" s="160"/>
      <c r="P724" s="160"/>
    </row>
    <row r="725" spans="1:16" ht="60">
      <c r="A725" s="160"/>
      <c r="B725" s="154">
        <v>7572</v>
      </c>
      <c r="C725" s="155" t="s">
        <v>861</v>
      </c>
      <c r="D725" s="243" t="s">
        <v>643</v>
      </c>
      <c r="E725" s="158">
        <v>1</v>
      </c>
      <c r="F725" s="158">
        <v>8.6</v>
      </c>
      <c r="G725" s="198">
        <f t="shared" ref="G725:G728" si="30">TRUNC((E725*F725),2)</f>
        <v>8.6</v>
      </c>
      <c r="H725" s="160"/>
      <c r="I725" s="160"/>
      <c r="J725" s="160"/>
      <c r="K725" s="160"/>
      <c r="L725" s="160"/>
      <c r="M725" s="160"/>
      <c r="N725" s="160"/>
      <c r="O725" s="160"/>
      <c r="P725" s="160"/>
    </row>
    <row r="726" spans="1:16" ht="90">
      <c r="A726" s="160"/>
      <c r="B726" s="154">
        <v>7583</v>
      </c>
      <c r="C726" s="155" t="s">
        <v>854</v>
      </c>
      <c r="D726" s="243" t="s">
        <v>643</v>
      </c>
      <c r="E726" s="158">
        <v>2</v>
      </c>
      <c r="F726" s="158">
        <v>0.46</v>
      </c>
      <c r="G726" s="198">
        <f t="shared" si="30"/>
        <v>0.92</v>
      </c>
      <c r="H726" s="160"/>
      <c r="I726" s="160"/>
      <c r="J726" s="160"/>
      <c r="K726" s="160"/>
      <c r="L726" s="160"/>
      <c r="M726" s="160"/>
      <c r="N726" s="160"/>
      <c r="O726" s="160"/>
      <c r="P726" s="160"/>
    </row>
    <row r="727" spans="1:16" ht="75">
      <c r="A727" s="160"/>
      <c r="B727" s="154">
        <v>13348</v>
      </c>
      <c r="C727" s="155" t="s">
        <v>855</v>
      </c>
      <c r="D727" s="243" t="s">
        <v>643</v>
      </c>
      <c r="E727" s="158">
        <v>2</v>
      </c>
      <c r="F727" s="158">
        <v>1.7</v>
      </c>
      <c r="G727" s="198">
        <f t="shared" si="30"/>
        <v>3.4</v>
      </c>
      <c r="H727" s="160"/>
      <c r="I727" s="160"/>
      <c r="J727" s="160"/>
      <c r="K727" s="160"/>
      <c r="L727" s="160"/>
      <c r="M727" s="160"/>
      <c r="N727" s="160"/>
      <c r="O727" s="160"/>
      <c r="P727" s="160"/>
    </row>
    <row r="728" spans="1:16" ht="60">
      <c r="A728" s="160"/>
      <c r="B728" s="154">
        <v>142</v>
      </c>
      <c r="C728" s="155" t="s">
        <v>856</v>
      </c>
      <c r="D728" s="243" t="s">
        <v>857</v>
      </c>
      <c r="E728" s="245">
        <v>8.0799999999999997E-2</v>
      </c>
      <c r="F728" s="158">
        <v>40.24</v>
      </c>
      <c r="G728" s="198">
        <f t="shared" si="30"/>
        <v>3.25</v>
      </c>
      <c r="H728" s="160"/>
      <c r="I728" s="160"/>
      <c r="J728" s="160"/>
      <c r="K728" s="160"/>
      <c r="L728" s="160"/>
      <c r="M728" s="160"/>
      <c r="N728" s="160"/>
      <c r="O728" s="160"/>
      <c r="P728" s="160"/>
    </row>
    <row r="729" spans="1:16" ht="15.75">
      <c r="A729" s="160"/>
      <c r="B729" s="801" t="s">
        <v>611</v>
      </c>
      <c r="C729" s="802"/>
      <c r="D729" s="802"/>
      <c r="E729" s="802"/>
      <c r="F729" s="803"/>
      <c r="G729" s="365"/>
      <c r="H729" s="160"/>
      <c r="I729" s="160"/>
      <c r="J729" s="160"/>
      <c r="K729" s="160"/>
      <c r="L729" s="160"/>
      <c r="M729" s="160"/>
      <c r="N729" s="160"/>
      <c r="O729" s="160"/>
      <c r="P729" s="160"/>
    </row>
    <row r="730" spans="1:16" ht="45">
      <c r="A730" s="160"/>
      <c r="B730" s="358">
        <v>88264</v>
      </c>
      <c r="C730" s="155" t="s">
        <v>777</v>
      </c>
      <c r="D730" s="243" t="s">
        <v>578</v>
      </c>
      <c r="E730" s="360">
        <v>0.1</v>
      </c>
      <c r="F730" s="158">
        <v>25.3</v>
      </c>
      <c r="G730" s="198">
        <f t="shared" ref="G730:G731" si="31">TRUNC((E730*F730),2)</f>
        <v>2.5299999999999998</v>
      </c>
      <c r="H730" s="160"/>
      <c r="I730" s="160"/>
      <c r="J730" s="160"/>
      <c r="K730" s="160"/>
      <c r="L730" s="160"/>
      <c r="M730" s="160"/>
      <c r="N730" s="160"/>
      <c r="O730" s="160"/>
      <c r="P730" s="160"/>
    </row>
    <row r="731" spans="1:16" ht="30.75" thickBot="1">
      <c r="A731" s="160"/>
      <c r="B731" s="344">
        <v>88316</v>
      </c>
      <c r="C731" s="301" t="s">
        <v>588</v>
      </c>
      <c r="D731" s="226" t="s">
        <v>578</v>
      </c>
      <c r="E731" s="345">
        <v>0.1</v>
      </c>
      <c r="F731" s="353">
        <v>19.29</v>
      </c>
      <c r="G731" s="233">
        <f t="shared" si="31"/>
        <v>1.92</v>
      </c>
      <c r="H731" s="160"/>
      <c r="I731" s="160"/>
      <c r="J731" s="160"/>
      <c r="K731" s="160"/>
      <c r="L731" s="160"/>
      <c r="M731" s="160"/>
      <c r="N731" s="160"/>
      <c r="O731" s="160"/>
      <c r="P731" s="160"/>
    </row>
    <row r="732" spans="1:16" ht="16.5" thickBot="1">
      <c r="A732" s="160"/>
      <c r="B732" s="838" t="s">
        <v>862</v>
      </c>
      <c r="C732" s="838"/>
      <c r="D732" s="838"/>
      <c r="E732" s="838"/>
      <c r="F732" s="194" t="s">
        <v>614</v>
      </c>
      <c r="G732" s="195">
        <f>SUM(G725:G731)</f>
        <v>20.620000000000005</v>
      </c>
      <c r="H732" s="160"/>
      <c r="I732" s="160"/>
      <c r="J732" s="160"/>
      <c r="K732" s="160"/>
      <c r="L732" s="160"/>
      <c r="M732" s="160"/>
      <c r="N732" s="160"/>
      <c r="O732" s="160"/>
      <c r="P732" s="160"/>
    </row>
    <row r="733" spans="1:16">
      <c r="A733" s="160"/>
      <c r="B733" s="838"/>
      <c r="C733" s="838"/>
      <c r="D733" s="838"/>
      <c r="E733" s="838"/>
      <c r="F733" s="357"/>
      <c r="G733" s="357"/>
      <c r="H733" s="160"/>
      <c r="I733" s="160"/>
      <c r="J733" s="160"/>
      <c r="K733" s="160"/>
      <c r="L733" s="160"/>
      <c r="M733" s="160"/>
      <c r="N733" s="160"/>
      <c r="O733" s="160"/>
      <c r="P733" s="160"/>
    </row>
    <row r="734" spans="1:16">
      <c r="A734" s="160"/>
      <c r="B734" s="833" t="s">
        <v>859</v>
      </c>
      <c r="C734" s="833"/>
      <c r="D734" s="833"/>
      <c r="E734" s="833"/>
      <c r="F734" s="833"/>
      <c r="G734" s="833"/>
      <c r="H734" s="160"/>
      <c r="I734" s="160"/>
      <c r="J734" s="160"/>
      <c r="K734" s="160"/>
      <c r="L734" s="160"/>
      <c r="M734" s="160"/>
      <c r="N734" s="160"/>
      <c r="O734" s="160"/>
      <c r="P734" s="160"/>
    </row>
    <row r="735" spans="1:16">
      <c r="A735" s="160"/>
      <c r="B735" s="834" t="s">
        <v>860</v>
      </c>
      <c r="C735" s="834"/>
      <c r="D735" s="834"/>
      <c r="E735" s="834"/>
      <c r="F735" s="834"/>
      <c r="G735" s="834"/>
      <c r="H735" s="160"/>
      <c r="I735" s="160"/>
      <c r="J735" s="160"/>
      <c r="K735" s="160"/>
      <c r="L735" s="160"/>
      <c r="M735" s="160"/>
      <c r="N735" s="160"/>
      <c r="O735" s="160"/>
      <c r="P735" s="160"/>
    </row>
    <row r="736" spans="1:16" ht="16.5" thickBot="1">
      <c r="A736" s="160"/>
      <c r="B736" s="208"/>
      <c r="C736" s="208"/>
      <c r="D736" s="208"/>
      <c r="E736" s="208"/>
      <c r="F736" s="152"/>
      <c r="G736" s="153"/>
      <c r="H736" s="160"/>
      <c r="I736" s="160"/>
      <c r="J736" s="160"/>
      <c r="K736" s="160"/>
      <c r="L736" s="160"/>
      <c r="M736" s="160"/>
      <c r="N736" s="160"/>
      <c r="O736" s="160"/>
      <c r="P736" s="160"/>
    </row>
    <row r="737" spans="1:16" ht="15.75">
      <c r="A737" s="160"/>
      <c r="B737" s="168" t="s">
        <v>555</v>
      </c>
      <c r="C737" s="813" t="s">
        <v>190</v>
      </c>
      <c r="D737" s="814"/>
      <c r="E737" s="814"/>
      <c r="F737" s="814"/>
      <c r="G737" s="232" t="s">
        <v>508</v>
      </c>
      <c r="H737" s="160"/>
      <c r="I737" s="160"/>
      <c r="J737" s="160"/>
      <c r="K737" s="160"/>
      <c r="L737" s="160"/>
      <c r="M737" s="160"/>
      <c r="N737" s="160"/>
      <c r="O737" s="160"/>
      <c r="P737" s="160"/>
    </row>
    <row r="738" spans="1:16" ht="31.5">
      <c r="A738" s="160"/>
      <c r="B738" s="196" t="s">
        <v>596</v>
      </c>
      <c r="C738" s="138" t="s">
        <v>597</v>
      </c>
      <c r="D738" s="135" t="s">
        <v>508</v>
      </c>
      <c r="E738" s="138" t="s">
        <v>598</v>
      </c>
      <c r="F738" s="139" t="s">
        <v>599</v>
      </c>
      <c r="G738" s="140" t="s">
        <v>600</v>
      </c>
      <c r="H738" s="160"/>
      <c r="I738" s="160"/>
      <c r="J738" s="160"/>
      <c r="K738" s="160"/>
      <c r="L738" s="160"/>
      <c r="M738" s="160"/>
      <c r="N738" s="160"/>
      <c r="O738" s="160"/>
      <c r="P738" s="160"/>
    </row>
    <row r="739" spans="1:16" ht="15.75">
      <c r="A739" s="160"/>
      <c r="B739" s="827" t="s">
        <v>605</v>
      </c>
      <c r="C739" s="828"/>
      <c r="D739" s="828"/>
      <c r="E739" s="828"/>
      <c r="F739" s="828"/>
      <c r="G739" s="829"/>
      <c r="H739" s="160"/>
      <c r="I739" s="160"/>
      <c r="J739" s="160"/>
      <c r="K739" s="160"/>
      <c r="L739" s="160"/>
      <c r="M739" s="160"/>
      <c r="N739" s="160"/>
      <c r="O739" s="160"/>
      <c r="P739" s="160"/>
    </row>
    <row r="740" spans="1:16" ht="60">
      <c r="A740" s="160"/>
      <c r="B740" s="154">
        <v>393</v>
      </c>
      <c r="C740" s="155" t="s">
        <v>791</v>
      </c>
      <c r="D740" s="243" t="s">
        <v>643</v>
      </c>
      <c r="E740" s="158">
        <v>1</v>
      </c>
      <c r="F740" s="158">
        <v>2.46</v>
      </c>
      <c r="G740" s="198">
        <f t="shared" ref="G740" si="32">TRUNC((E740*F740),2)</f>
        <v>2.46</v>
      </c>
      <c r="H740" s="160"/>
      <c r="I740" s="160"/>
      <c r="J740" s="160"/>
      <c r="K740" s="160"/>
      <c r="L740" s="160"/>
      <c r="M740" s="160"/>
      <c r="N740" s="160"/>
      <c r="O740" s="160"/>
      <c r="P740" s="160"/>
    </row>
    <row r="741" spans="1:16" ht="15.75">
      <c r="A741" s="160"/>
      <c r="B741" s="801" t="s">
        <v>611</v>
      </c>
      <c r="C741" s="802"/>
      <c r="D741" s="802"/>
      <c r="E741" s="802"/>
      <c r="F741" s="803"/>
      <c r="G741" s="365"/>
      <c r="H741" s="160"/>
      <c r="I741" s="160"/>
      <c r="J741" s="160"/>
      <c r="K741" s="160"/>
      <c r="L741" s="160"/>
      <c r="M741" s="160"/>
      <c r="N741" s="160"/>
      <c r="O741" s="160"/>
      <c r="P741" s="160"/>
    </row>
    <row r="742" spans="1:16" ht="45.75" thickBot="1">
      <c r="A742" s="160"/>
      <c r="B742" s="344">
        <v>88247</v>
      </c>
      <c r="C742" s="301" t="s">
        <v>787</v>
      </c>
      <c r="D742" s="226" t="s">
        <v>578</v>
      </c>
      <c r="E742" s="345">
        <v>0.3</v>
      </c>
      <c r="F742" s="353">
        <v>20.87</v>
      </c>
      <c r="G742" s="233">
        <f t="shared" ref="G742" si="33">TRUNC((E742*F742),2)</f>
        <v>6.26</v>
      </c>
      <c r="H742" s="160"/>
      <c r="I742" s="160"/>
      <c r="J742" s="160"/>
      <c r="K742" s="160"/>
      <c r="L742" s="160"/>
      <c r="M742" s="160"/>
      <c r="N742" s="160"/>
      <c r="O742" s="160"/>
      <c r="P742" s="160"/>
    </row>
    <row r="743" spans="1:16" ht="16.5" thickBot="1">
      <c r="A743" s="160"/>
      <c r="B743" s="145" t="s">
        <v>863</v>
      </c>
      <c r="C743" s="156"/>
      <c r="D743" s="156"/>
      <c r="E743" s="156"/>
      <c r="F743" s="194" t="s">
        <v>614</v>
      </c>
      <c r="G743" s="195">
        <f>SUM(G740:G742)</f>
        <v>8.7199999999999989</v>
      </c>
      <c r="H743" s="160"/>
      <c r="I743" s="160"/>
      <c r="J743" s="160"/>
      <c r="K743" s="160"/>
      <c r="L743" s="160"/>
      <c r="M743" s="160"/>
      <c r="N743" s="160"/>
      <c r="O743" s="160"/>
      <c r="P743" s="160"/>
    </row>
    <row r="744" spans="1:16" ht="16.5" thickBot="1">
      <c r="A744" s="160"/>
      <c r="B744" s="356"/>
      <c r="C744" s="357"/>
      <c r="D744" s="357"/>
      <c r="E744" s="357"/>
      <c r="F744" s="357"/>
      <c r="G744" s="357"/>
      <c r="H744" s="160"/>
      <c r="I744" s="160"/>
      <c r="J744" s="160"/>
      <c r="K744" s="160"/>
      <c r="L744" s="160"/>
      <c r="M744" s="160"/>
      <c r="N744" s="160"/>
      <c r="O744" s="160"/>
      <c r="P744" s="160"/>
    </row>
    <row r="745" spans="1:16" ht="15.75">
      <c r="A745" s="160"/>
      <c r="B745" s="168" t="s">
        <v>556</v>
      </c>
      <c r="C745" s="813" t="s">
        <v>209</v>
      </c>
      <c r="D745" s="814"/>
      <c r="E745" s="814"/>
      <c r="F745" s="814"/>
      <c r="G745" s="232" t="s">
        <v>508</v>
      </c>
      <c r="H745" s="160"/>
      <c r="I745" s="160"/>
      <c r="J745" s="160"/>
      <c r="K745" s="160"/>
      <c r="L745" s="160"/>
      <c r="M745" s="160"/>
      <c r="N745" s="160"/>
      <c r="O745" s="160"/>
      <c r="P745" s="160"/>
    </row>
    <row r="746" spans="1:16" ht="31.5">
      <c r="A746" s="160"/>
      <c r="B746" s="196" t="s">
        <v>596</v>
      </c>
      <c r="C746" s="138" t="s">
        <v>597</v>
      </c>
      <c r="D746" s="135" t="s">
        <v>508</v>
      </c>
      <c r="E746" s="138" t="s">
        <v>598</v>
      </c>
      <c r="F746" s="139" t="s">
        <v>599</v>
      </c>
      <c r="G746" s="140" t="s">
        <v>600</v>
      </c>
      <c r="H746" s="160"/>
      <c r="I746" s="160"/>
      <c r="J746" s="160"/>
      <c r="K746" s="160"/>
      <c r="L746" s="160"/>
      <c r="M746" s="160"/>
      <c r="N746" s="160"/>
      <c r="O746" s="160"/>
      <c r="P746" s="160"/>
    </row>
    <row r="747" spans="1:16" ht="15.75">
      <c r="A747" s="160"/>
      <c r="B747" s="809" t="s">
        <v>605</v>
      </c>
      <c r="C747" s="810"/>
      <c r="D747" s="810"/>
      <c r="E747" s="810"/>
      <c r="F747" s="810"/>
      <c r="G747" s="811"/>
      <c r="H747" s="160"/>
      <c r="I747" s="160"/>
      <c r="J747" s="160"/>
      <c r="K747" s="160"/>
      <c r="L747" s="160"/>
      <c r="M747" s="160"/>
      <c r="N747" s="160"/>
      <c r="O747" s="160"/>
      <c r="P747" s="160"/>
    </row>
    <row r="748" spans="1:16" ht="30.75">
      <c r="A748" s="160"/>
      <c r="B748" s="188" t="s">
        <v>609</v>
      </c>
      <c r="C748" s="197" t="s">
        <v>844</v>
      </c>
      <c r="D748" s="186" t="s">
        <v>508</v>
      </c>
      <c r="E748" s="158">
        <v>1</v>
      </c>
      <c r="F748" s="158">
        <v>19.04</v>
      </c>
      <c r="G748" s="198">
        <f t="shared" ref="G748:G750" si="34">TRUNC((E748*F748),2)</f>
        <v>19.04</v>
      </c>
      <c r="H748" s="160"/>
      <c r="I748" s="160"/>
      <c r="J748" s="160"/>
      <c r="K748" s="160"/>
      <c r="L748" s="160"/>
      <c r="M748" s="160"/>
      <c r="N748" s="160"/>
      <c r="O748" s="160"/>
      <c r="P748" s="160"/>
    </row>
    <row r="749" spans="1:16" ht="45.75">
      <c r="A749" s="160"/>
      <c r="B749" s="188" t="s">
        <v>609</v>
      </c>
      <c r="C749" s="197" t="s">
        <v>864</v>
      </c>
      <c r="D749" s="186" t="s">
        <v>508</v>
      </c>
      <c r="E749" s="199">
        <v>0.04</v>
      </c>
      <c r="F749" s="158">
        <v>87.36</v>
      </c>
      <c r="G749" s="198">
        <f t="shared" si="34"/>
        <v>3.49</v>
      </c>
      <c r="H749" s="160"/>
      <c r="I749" s="160"/>
      <c r="J749" s="160"/>
      <c r="K749" s="160"/>
      <c r="L749" s="160"/>
      <c r="M749" s="160"/>
      <c r="N749" s="160"/>
      <c r="O749" s="160"/>
      <c r="P749" s="160"/>
    </row>
    <row r="750" spans="1:16" ht="30.75">
      <c r="A750" s="160"/>
      <c r="B750" s="188" t="s">
        <v>609</v>
      </c>
      <c r="C750" s="197" t="s">
        <v>846</v>
      </c>
      <c r="D750" s="186" t="s">
        <v>508</v>
      </c>
      <c r="E750" s="199">
        <v>1</v>
      </c>
      <c r="F750" s="158">
        <v>0.68</v>
      </c>
      <c r="G750" s="198">
        <f t="shared" si="34"/>
        <v>0.68</v>
      </c>
      <c r="H750" s="160"/>
      <c r="I750" s="160"/>
      <c r="J750" s="160"/>
      <c r="K750" s="160"/>
      <c r="L750" s="160"/>
      <c r="M750" s="160"/>
      <c r="N750" s="160"/>
      <c r="O750" s="160"/>
      <c r="P750" s="160"/>
    </row>
    <row r="751" spans="1:16" ht="15.75">
      <c r="A751" s="160"/>
      <c r="B751" s="804" t="s">
        <v>611</v>
      </c>
      <c r="C751" s="805"/>
      <c r="D751" s="805"/>
      <c r="E751" s="805"/>
      <c r="F751" s="806"/>
      <c r="G751" s="364"/>
      <c r="H751" s="160"/>
      <c r="I751" s="160"/>
      <c r="J751" s="160"/>
      <c r="K751" s="160"/>
      <c r="L751" s="160"/>
      <c r="M751" s="160"/>
      <c r="N751" s="160"/>
      <c r="O751" s="160"/>
      <c r="P751" s="160"/>
    </row>
    <row r="752" spans="1:16" ht="45">
      <c r="A752" s="160"/>
      <c r="B752" s="358">
        <v>88264</v>
      </c>
      <c r="C752" s="155" t="s">
        <v>777</v>
      </c>
      <c r="D752" s="243" t="s">
        <v>578</v>
      </c>
      <c r="E752" s="360">
        <v>0.08</v>
      </c>
      <c r="F752" s="158">
        <v>25.3</v>
      </c>
      <c r="G752" s="198">
        <f t="shared" ref="G752:G753" si="35">TRUNC((E752*F752),2)</f>
        <v>2.02</v>
      </c>
      <c r="H752" s="160"/>
      <c r="I752" s="160"/>
      <c r="J752" s="160"/>
      <c r="K752" s="160"/>
      <c r="L752" s="160"/>
      <c r="M752" s="160"/>
      <c r="N752" s="160"/>
      <c r="O752" s="160"/>
      <c r="P752" s="160"/>
    </row>
    <row r="753" spans="1:16" ht="30.75" thickBot="1">
      <c r="A753" s="160"/>
      <c r="B753" s="344">
        <v>88316</v>
      </c>
      <c r="C753" s="301" t="s">
        <v>588</v>
      </c>
      <c r="D753" s="226" t="s">
        <v>578</v>
      </c>
      <c r="E753" s="345">
        <v>0.08</v>
      </c>
      <c r="F753" s="353">
        <v>19.29</v>
      </c>
      <c r="G753" s="233">
        <f t="shared" si="35"/>
        <v>1.54</v>
      </c>
      <c r="H753" s="160"/>
      <c r="I753" s="160"/>
      <c r="J753" s="160"/>
      <c r="K753" s="160"/>
      <c r="L753" s="160"/>
      <c r="M753" s="160"/>
      <c r="N753" s="160"/>
      <c r="O753" s="160"/>
      <c r="P753" s="160"/>
    </row>
    <row r="754" spans="1:16" ht="16.5" thickBot="1">
      <c r="A754" s="160"/>
      <c r="B754" s="830" t="s">
        <v>865</v>
      </c>
      <c r="C754" s="830"/>
      <c r="D754" s="830"/>
      <c r="E754" s="830"/>
      <c r="F754" s="194" t="s">
        <v>614</v>
      </c>
      <c r="G754" s="195">
        <f>SUM(G748:G753)</f>
        <v>26.77</v>
      </c>
      <c r="H754" s="160"/>
      <c r="I754" s="160"/>
      <c r="J754" s="160"/>
      <c r="K754" s="160"/>
      <c r="L754" s="160"/>
      <c r="M754" s="160"/>
      <c r="N754" s="160"/>
      <c r="O754" s="160"/>
      <c r="P754" s="160"/>
    </row>
    <row r="755" spans="1:16" ht="15.75" thickBot="1">
      <c r="A755" s="160"/>
      <c r="B755" s="830"/>
      <c r="C755" s="830"/>
      <c r="D755" s="830"/>
      <c r="E755" s="830"/>
      <c r="F755" s="208"/>
      <c r="G755" s="208"/>
      <c r="H755" s="160"/>
      <c r="I755" s="160"/>
      <c r="J755" s="160"/>
      <c r="K755" s="160"/>
      <c r="L755" s="160"/>
      <c r="M755" s="160"/>
      <c r="N755" s="160"/>
      <c r="O755" s="160"/>
      <c r="P755" s="160"/>
    </row>
    <row r="756" spans="1:16" ht="31.5">
      <c r="A756" s="160"/>
      <c r="B756" s="377"/>
      <c r="C756" s="253" t="s">
        <v>844</v>
      </c>
      <c r="D756" s="378"/>
      <c r="E756" s="379"/>
      <c r="F756" s="380"/>
      <c r="G756" s="257" t="s">
        <v>508</v>
      </c>
      <c r="H756" s="160"/>
      <c r="I756" s="160"/>
      <c r="J756" s="160"/>
      <c r="K756" s="160"/>
      <c r="L756" s="160"/>
      <c r="M756" s="160"/>
      <c r="N756" s="160"/>
      <c r="O756" s="160"/>
      <c r="P756" s="160"/>
    </row>
    <row r="757" spans="1:16" ht="15.75">
      <c r="A757" s="160"/>
      <c r="B757" s="148" t="s">
        <v>615</v>
      </c>
      <c r="C757" s="138" t="s">
        <v>616</v>
      </c>
      <c r="D757" s="139" t="s">
        <v>617</v>
      </c>
      <c r="E757" s="149" t="s">
        <v>618</v>
      </c>
      <c r="F757" s="150" t="s">
        <v>619</v>
      </c>
      <c r="G757" s="151" t="s">
        <v>620</v>
      </c>
      <c r="H757" s="160"/>
      <c r="I757" s="160"/>
      <c r="J757" s="160"/>
      <c r="K757" s="160"/>
      <c r="L757" s="160"/>
      <c r="M757" s="160"/>
      <c r="N757" s="160"/>
      <c r="O757" s="160"/>
      <c r="P757" s="160"/>
    </row>
    <row r="758" spans="1:16" ht="30">
      <c r="A758" s="160"/>
      <c r="B758" s="143">
        <v>44995</v>
      </c>
      <c r="C758" s="146" t="s">
        <v>841</v>
      </c>
      <c r="D758" s="370">
        <v>18.12</v>
      </c>
      <c r="E758" s="371" t="s">
        <v>842</v>
      </c>
      <c r="F758" s="372" t="s">
        <v>843</v>
      </c>
      <c r="G758" s="373" t="s">
        <v>917</v>
      </c>
      <c r="H758" s="160"/>
      <c r="I758" s="160"/>
      <c r="J758" s="160"/>
      <c r="K758" s="160"/>
      <c r="L758" s="160"/>
      <c r="M758" s="160"/>
      <c r="N758" s="160"/>
      <c r="O758" s="160"/>
      <c r="P758" s="160"/>
    </row>
    <row r="759" spans="1:16" s="52" customFormat="1" ht="30">
      <c r="A759" s="160"/>
      <c r="B759" s="144">
        <v>44995</v>
      </c>
      <c r="C759" s="146" t="s">
        <v>796</v>
      </c>
      <c r="D759" s="370">
        <v>22.5</v>
      </c>
      <c r="E759" s="371" t="s">
        <v>797</v>
      </c>
      <c r="F759" s="372" t="s">
        <v>835</v>
      </c>
      <c r="G759" s="373" t="s">
        <v>918</v>
      </c>
      <c r="H759" s="160"/>
      <c r="I759" s="160"/>
      <c r="J759" s="160"/>
      <c r="K759" s="160"/>
      <c r="L759" s="160"/>
      <c r="M759" s="160"/>
      <c r="N759" s="160"/>
      <c r="O759" s="160"/>
      <c r="P759" s="160"/>
    </row>
    <row r="760" spans="1:16" ht="30">
      <c r="A760" s="160"/>
      <c r="B760" s="144">
        <v>44995</v>
      </c>
      <c r="C760" s="146" t="s">
        <v>804</v>
      </c>
      <c r="D760" s="370">
        <v>19.04</v>
      </c>
      <c r="E760" s="371" t="s">
        <v>805</v>
      </c>
      <c r="F760" s="372" t="s">
        <v>834</v>
      </c>
      <c r="G760" s="373" t="s">
        <v>920</v>
      </c>
      <c r="H760" s="160"/>
      <c r="I760" s="160"/>
      <c r="J760" s="160"/>
      <c r="K760" s="160"/>
      <c r="L760" s="160"/>
      <c r="M760" s="160"/>
      <c r="N760" s="160"/>
      <c r="O760" s="160"/>
      <c r="P760" s="160"/>
    </row>
    <row r="761" spans="1:16" ht="16.5" thickBot="1">
      <c r="A761" s="160"/>
      <c r="B761" s="166"/>
      <c r="C761" s="263" t="s">
        <v>633</v>
      </c>
      <c r="D761" s="264">
        <v>19.04</v>
      </c>
      <c r="E761" s="265"/>
      <c r="F761" s="266"/>
      <c r="G761" s="381"/>
      <c r="H761" s="160"/>
      <c r="I761" s="160"/>
      <c r="J761" s="160"/>
      <c r="K761" s="160"/>
      <c r="L761" s="160"/>
      <c r="M761" s="160"/>
      <c r="N761" s="160"/>
      <c r="O761" s="160"/>
      <c r="P761" s="160"/>
    </row>
    <row r="762" spans="1:16" ht="16.5" thickBot="1">
      <c r="A762" s="160"/>
      <c r="B762" s="382"/>
      <c r="C762" s="383"/>
      <c r="D762" s="384"/>
      <c r="E762" s="385"/>
      <c r="F762" s="386"/>
      <c r="G762" s="387"/>
      <c r="H762" s="160"/>
      <c r="I762" s="160"/>
      <c r="J762" s="160"/>
      <c r="K762" s="160"/>
      <c r="L762" s="160"/>
      <c r="M762" s="160"/>
      <c r="N762" s="160"/>
      <c r="O762" s="160"/>
      <c r="P762" s="160"/>
    </row>
    <row r="763" spans="1:16" ht="15.75">
      <c r="A763" s="160"/>
      <c r="B763" s="252"/>
      <c r="C763" s="394" t="s">
        <v>864</v>
      </c>
      <c r="D763" s="254"/>
      <c r="E763" s="255"/>
      <c r="F763" s="256"/>
      <c r="G763" s="257" t="s">
        <v>508</v>
      </c>
      <c r="H763" s="160"/>
      <c r="I763" s="160"/>
      <c r="J763" s="160"/>
      <c r="K763" s="160"/>
      <c r="L763" s="160"/>
      <c r="M763" s="160"/>
      <c r="N763" s="160"/>
      <c r="O763" s="160"/>
      <c r="P763" s="160"/>
    </row>
    <row r="764" spans="1:16" ht="15.75">
      <c r="A764" s="160"/>
      <c r="B764" s="148" t="s">
        <v>615</v>
      </c>
      <c r="C764" s="138" t="s">
        <v>616</v>
      </c>
      <c r="D764" s="139" t="s">
        <v>617</v>
      </c>
      <c r="E764" s="149" t="s">
        <v>618</v>
      </c>
      <c r="F764" s="150" t="s">
        <v>619</v>
      </c>
      <c r="G764" s="151" t="s">
        <v>620</v>
      </c>
      <c r="H764" s="160"/>
      <c r="I764" s="160"/>
      <c r="J764" s="160"/>
      <c r="K764" s="160"/>
      <c r="L764" s="160"/>
      <c r="M764" s="160"/>
      <c r="N764" s="160"/>
      <c r="O764" s="160"/>
      <c r="P764" s="160"/>
    </row>
    <row r="765" spans="1:16" ht="30">
      <c r="A765" s="160"/>
      <c r="B765" s="143">
        <v>44995</v>
      </c>
      <c r="C765" s="146" t="s">
        <v>841</v>
      </c>
      <c r="D765" s="370">
        <v>89.54</v>
      </c>
      <c r="E765" s="371" t="s">
        <v>842</v>
      </c>
      <c r="F765" s="372" t="s">
        <v>843</v>
      </c>
      <c r="G765" s="373" t="s">
        <v>917</v>
      </c>
      <c r="H765" s="160"/>
      <c r="I765" s="160"/>
      <c r="J765" s="160"/>
      <c r="K765" s="160"/>
      <c r="L765" s="160"/>
      <c r="M765" s="160"/>
      <c r="N765" s="160"/>
      <c r="O765" s="160"/>
      <c r="P765" s="160"/>
    </row>
    <row r="766" spans="1:16" s="52" customFormat="1" ht="30">
      <c r="A766" s="160"/>
      <c r="B766" s="143">
        <v>44995</v>
      </c>
      <c r="C766" s="146" t="s">
        <v>800</v>
      </c>
      <c r="D766" s="370">
        <v>87.36</v>
      </c>
      <c r="E766" s="371" t="s">
        <v>801</v>
      </c>
      <c r="F766" s="372" t="s">
        <v>802</v>
      </c>
      <c r="G766" s="373" t="s">
        <v>803</v>
      </c>
      <c r="H766" s="160"/>
      <c r="I766" s="160"/>
      <c r="J766" s="160"/>
      <c r="K766" s="160"/>
      <c r="L766" s="160"/>
      <c r="M766" s="160"/>
      <c r="N766" s="160"/>
      <c r="O766" s="160"/>
      <c r="P766" s="160"/>
    </row>
    <row r="767" spans="1:16" ht="30">
      <c r="A767" s="160"/>
      <c r="B767" s="144">
        <v>44995</v>
      </c>
      <c r="C767" s="146" t="s">
        <v>838</v>
      </c>
      <c r="D767" s="370">
        <v>80.91</v>
      </c>
      <c r="E767" s="371" t="s">
        <v>839</v>
      </c>
      <c r="F767" s="372" t="s">
        <v>840</v>
      </c>
      <c r="G767" s="373" t="s">
        <v>920</v>
      </c>
      <c r="H767" s="160"/>
      <c r="I767" s="160"/>
      <c r="J767" s="160"/>
      <c r="K767" s="160"/>
      <c r="L767" s="160"/>
      <c r="M767" s="160"/>
      <c r="N767" s="160"/>
      <c r="O767" s="160"/>
      <c r="P767" s="160"/>
    </row>
    <row r="768" spans="1:16" ht="16.5" thickBot="1">
      <c r="A768" s="160"/>
      <c r="B768" s="166"/>
      <c r="C768" s="263" t="s">
        <v>633</v>
      </c>
      <c r="D768" s="264">
        <v>87.36</v>
      </c>
      <c r="E768" s="265"/>
      <c r="F768" s="266"/>
      <c r="G768" s="267"/>
      <c r="H768" s="160"/>
      <c r="I768" s="160"/>
      <c r="J768" s="160"/>
      <c r="K768" s="160"/>
      <c r="L768" s="160"/>
      <c r="M768" s="160"/>
      <c r="N768" s="160"/>
      <c r="O768" s="160"/>
      <c r="P768" s="160"/>
    </row>
    <row r="769" spans="1:16" ht="15.75" thickBot="1">
      <c r="A769" s="160"/>
      <c r="B769" s="835"/>
      <c r="C769" s="836"/>
      <c r="D769" s="836"/>
      <c r="E769" s="836"/>
      <c r="F769" s="836"/>
      <c r="G769" s="837"/>
      <c r="H769" s="160"/>
      <c r="I769" s="160"/>
      <c r="J769" s="160"/>
      <c r="K769" s="160"/>
      <c r="L769" s="160"/>
      <c r="M769" s="160"/>
      <c r="N769" s="160"/>
      <c r="O769" s="160"/>
      <c r="P769" s="160"/>
    </row>
    <row r="770" spans="1:16" ht="15.75">
      <c r="A770" s="160"/>
      <c r="B770" s="252"/>
      <c r="C770" s="394" t="s">
        <v>846</v>
      </c>
      <c r="D770" s="254"/>
      <c r="E770" s="255"/>
      <c r="F770" s="256"/>
      <c r="G770" s="257" t="s">
        <v>508</v>
      </c>
      <c r="H770" s="160"/>
      <c r="I770" s="160"/>
      <c r="J770" s="160"/>
      <c r="K770" s="160"/>
      <c r="L770" s="160"/>
      <c r="M770" s="160"/>
      <c r="N770" s="160"/>
      <c r="O770" s="160"/>
      <c r="P770" s="160"/>
    </row>
    <row r="771" spans="1:16" ht="15.75">
      <c r="A771" s="160"/>
      <c r="B771" s="148" t="s">
        <v>615</v>
      </c>
      <c r="C771" s="138" t="s">
        <v>616</v>
      </c>
      <c r="D771" s="139" t="s">
        <v>617</v>
      </c>
      <c r="E771" s="149" t="s">
        <v>618</v>
      </c>
      <c r="F771" s="150" t="s">
        <v>619</v>
      </c>
      <c r="G771" s="151" t="s">
        <v>620</v>
      </c>
      <c r="H771" s="160"/>
      <c r="I771" s="160"/>
      <c r="J771" s="160"/>
      <c r="K771" s="160"/>
      <c r="L771" s="160"/>
      <c r="M771" s="160"/>
      <c r="N771" s="160"/>
      <c r="O771" s="160"/>
      <c r="P771" s="160"/>
    </row>
    <row r="772" spans="1:16" s="52" customFormat="1" ht="30">
      <c r="A772" s="160"/>
      <c r="B772" s="144">
        <v>44995</v>
      </c>
      <c r="C772" s="146" t="s">
        <v>796</v>
      </c>
      <c r="D772" s="370">
        <v>0.76</v>
      </c>
      <c r="E772" s="371" t="s">
        <v>797</v>
      </c>
      <c r="F772" s="372" t="s">
        <v>835</v>
      </c>
      <c r="G772" s="373" t="s">
        <v>918</v>
      </c>
      <c r="H772" s="160"/>
      <c r="I772" s="160"/>
      <c r="J772" s="160"/>
      <c r="K772" s="160"/>
      <c r="L772" s="160"/>
      <c r="M772" s="160"/>
      <c r="N772" s="160"/>
      <c r="O772" s="160"/>
      <c r="P772" s="160"/>
    </row>
    <row r="773" spans="1:16" ht="30">
      <c r="A773" s="160"/>
      <c r="B773" s="143">
        <v>44995</v>
      </c>
      <c r="C773" s="146" t="s">
        <v>841</v>
      </c>
      <c r="D773" s="147">
        <v>0.54</v>
      </c>
      <c r="E773" s="397" t="s">
        <v>842</v>
      </c>
      <c r="F773" s="372" t="s">
        <v>843</v>
      </c>
      <c r="G773" s="373" t="s">
        <v>866</v>
      </c>
      <c r="H773" s="160"/>
      <c r="I773" s="160"/>
      <c r="J773" s="160"/>
      <c r="K773" s="160"/>
      <c r="L773" s="160"/>
      <c r="M773" s="160"/>
      <c r="N773" s="160"/>
      <c r="O773" s="160"/>
      <c r="P773" s="160"/>
    </row>
    <row r="774" spans="1:16" ht="30">
      <c r="A774" s="160"/>
      <c r="B774" s="143">
        <v>44995</v>
      </c>
      <c r="C774" s="146" t="s">
        <v>838</v>
      </c>
      <c r="D774" s="370">
        <v>0.68</v>
      </c>
      <c r="E774" s="371" t="s">
        <v>839</v>
      </c>
      <c r="F774" s="372" t="s">
        <v>840</v>
      </c>
      <c r="G774" s="373" t="s">
        <v>920</v>
      </c>
      <c r="H774" s="160"/>
      <c r="I774" s="160"/>
      <c r="J774" s="160"/>
      <c r="K774" s="160"/>
      <c r="L774" s="160"/>
      <c r="M774" s="160"/>
      <c r="N774" s="160"/>
      <c r="O774" s="160"/>
      <c r="P774" s="160"/>
    </row>
    <row r="775" spans="1:16" ht="16.5" thickBot="1">
      <c r="A775" s="160"/>
      <c r="B775" s="166"/>
      <c r="C775" s="263" t="s">
        <v>633</v>
      </c>
      <c r="D775" s="264">
        <v>0.35</v>
      </c>
      <c r="E775" s="265"/>
      <c r="F775" s="266"/>
      <c r="G775" s="267"/>
      <c r="H775" s="160"/>
      <c r="I775" s="160"/>
      <c r="J775" s="160"/>
      <c r="K775" s="160"/>
      <c r="L775" s="160"/>
      <c r="M775" s="160"/>
      <c r="N775" s="160"/>
      <c r="O775" s="160"/>
      <c r="P775" s="160"/>
    </row>
    <row r="776" spans="1:16" ht="16.5" thickBot="1">
      <c r="A776" s="160"/>
      <c r="B776" s="356"/>
      <c r="C776" s="357"/>
      <c r="D776" s="357"/>
      <c r="E776" s="357"/>
      <c r="F776" s="357"/>
      <c r="G776" s="357"/>
      <c r="H776" s="160"/>
      <c r="I776" s="160"/>
      <c r="J776" s="160"/>
      <c r="K776" s="160"/>
      <c r="L776" s="160"/>
      <c r="M776" s="160"/>
      <c r="N776" s="160"/>
      <c r="O776" s="160"/>
      <c r="P776" s="160"/>
    </row>
    <row r="777" spans="1:16" ht="15.75">
      <c r="A777" s="160"/>
      <c r="B777" s="168" t="s">
        <v>557</v>
      </c>
      <c r="C777" s="813" t="s">
        <v>210</v>
      </c>
      <c r="D777" s="814"/>
      <c r="E777" s="814"/>
      <c r="F777" s="814"/>
      <c r="G777" s="232" t="s">
        <v>508</v>
      </c>
      <c r="H777" s="160"/>
      <c r="I777" s="160"/>
      <c r="J777" s="160"/>
      <c r="K777" s="160"/>
      <c r="L777" s="160"/>
      <c r="M777" s="160"/>
      <c r="N777" s="160"/>
      <c r="O777" s="160"/>
      <c r="P777" s="160"/>
    </row>
    <row r="778" spans="1:16" ht="31.5">
      <c r="A778" s="160"/>
      <c r="B778" s="196" t="s">
        <v>596</v>
      </c>
      <c r="C778" s="138" t="s">
        <v>597</v>
      </c>
      <c r="D778" s="135" t="s">
        <v>508</v>
      </c>
      <c r="E778" s="138" t="s">
        <v>598</v>
      </c>
      <c r="F778" s="139" t="s">
        <v>599</v>
      </c>
      <c r="G778" s="140" t="s">
        <v>600</v>
      </c>
      <c r="H778" s="160"/>
      <c r="I778" s="160"/>
      <c r="J778" s="160"/>
      <c r="K778" s="160"/>
      <c r="L778" s="160"/>
      <c r="M778" s="160"/>
      <c r="N778" s="160"/>
      <c r="O778" s="160"/>
      <c r="P778" s="160"/>
    </row>
    <row r="779" spans="1:16" ht="15.75">
      <c r="A779" s="160"/>
      <c r="B779" s="827" t="s">
        <v>605</v>
      </c>
      <c r="C779" s="828"/>
      <c r="D779" s="828"/>
      <c r="E779" s="828"/>
      <c r="F779" s="828"/>
      <c r="G779" s="829"/>
      <c r="H779" s="160"/>
      <c r="I779" s="160"/>
      <c r="J779" s="160"/>
      <c r="K779" s="160"/>
      <c r="L779" s="160"/>
      <c r="M779" s="160"/>
      <c r="N779" s="160"/>
      <c r="O779" s="160"/>
      <c r="P779" s="160"/>
    </row>
    <row r="780" spans="1:16" ht="30.75">
      <c r="A780" s="160"/>
      <c r="B780" s="188" t="s">
        <v>609</v>
      </c>
      <c r="C780" s="197" t="s">
        <v>867</v>
      </c>
      <c r="D780" s="186" t="s">
        <v>508</v>
      </c>
      <c r="E780" s="158">
        <v>1</v>
      </c>
      <c r="F780" s="158">
        <v>0.3</v>
      </c>
      <c r="G780" s="198">
        <f t="shared" ref="G780" si="36">TRUNC((E780*F780),2)</f>
        <v>0.3</v>
      </c>
      <c r="H780" s="160"/>
      <c r="I780" s="160"/>
      <c r="J780" s="160"/>
      <c r="K780" s="160"/>
      <c r="L780" s="160"/>
      <c r="M780" s="160"/>
      <c r="N780" s="160"/>
      <c r="O780" s="160"/>
      <c r="P780" s="160"/>
    </row>
    <row r="781" spans="1:16" ht="15.75">
      <c r="A781" s="160"/>
      <c r="B781" s="804" t="s">
        <v>611</v>
      </c>
      <c r="C781" s="805"/>
      <c r="D781" s="805"/>
      <c r="E781" s="805"/>
      <c r="F781" s="806"/>
      <c r="G781" s="364"/>
      <c r="H781" s="160"/>
      <c r="I781" s="160"/>
      <c r="J781" s="160"/>
      <c r="K781" s="160"/>
      <c r="L781" s="160"/>
      <c r="M781" s="160"/>
      <c r="N781" s="160"/>
      <c r="O781" s="160"/>
      <c r="P781" s="160"/>
    </row>
    <row r="782" spans="1:16" ht="45.75" thickBot="1">
      <c r="A782" s="160"/>
      <c r="B782" s="344">
        <v>88264</v>
      </c>
      <c r="C782" s="301" t="s">
        <v>777</v>
      </c>
      <c r="D782" s="226" t="s">
        <v>578</v>
      </c>
      <c r="E782" s="345">
        <v>0.05</v>
      </c>
      <c r="F782" s="353">
        <v>25.3</v>
      </c>
      <c r="G782" s="233">
        <f t="shared" ref="G782" si="37">TRUNC((E782*F782),2)</f>
        <v>1.26</v>
      </c>
      <c r="H782" s="160"/>
      <c r="I782" s="160"/>
      <c r="J782" s="160"/>
      <c r="K782" s="160"/>
      <c r="L782" s="160"/>
      <c r="M782" s="160"/>
      <c r="N782" s="160"/>
      <c r="O782" s="160"/>
      <c r="P782" s="160"/>
    </row>
    <row r="783" spans="1:16" ht="16.5" thickBot="1">
      <c r="A783" s="160"/>
      <c r="B783" s="830" t="s">
        <v>868</v>
      </c>
      <c r="C783" s="830"/>
      <c r="D783" s="830"/>
      <c r="E783" s="830"/>
      <c r="F783" s="194" t="s">
        <v>614</v>
      </c>
      <c r="G783" s="195">
        <f>SUM(G780:G782)</f>
        <v>1.56</v>
      </c>
      <c r="H783" s="160"/>
      <c r="I783" s="160"/>
      <c r="J783" s="160"/>
      <c r="K783" s="160"/>
      <c r="L783" s="160"/>
      <c r="M783" s="160"/>
      <c r="N783" s="160"/>
      <c r="O783" s="160"/>
      <c r="P783" s="160"/>
    </row>
    <row r="784" spans="1:16" ht="15.75" thickBot="1">
      <c r="A784" s="160"/>
      <c r="B784" s="156"/>
      <c r="C784" s="156"/>
      <c r="D784" s="156"/>
      <c r="E784" s="156"/>
      <c r="F784" s="156"/>
      <c r="G784" s="156"/>
      <c r="H784" s="160"/>
      <c r="I784" s="160"/>
      <c r="J784" s="160"/>
      <c r="K784" s="160"/>
      <c r="L784" s="160"/>
      <c r="M784" s="160"/>
      <c r="N784" s="160"/>
      <c r="O784" s="160"/>
      <c r="P784" s="160"/>
    </row>
    <row r="785" spans="1:16" ht="31.5">
      <c r="A785" s="160"/>
      <c r="B785" s="252"/>
      <c r="C785" s="253" t="s">
        <v>867</v>
      </c>
      <c r="D785" s="254"/>
      <c r="E785" s="255"/>
      <c r="F785" s="256"/>
      <c r="G785" s="257" t="s">
        <v>508</v>
      </c>
      <c r="H785" s="160"/>
      <c r="I785" s="160"/>
      <c r="J785" s="160"/>
      <c r="K785" s="160"/>
      <c r="L785" s="160"/>
      <c r="M785" s="160"/>
      <c r="N785" s="160"/>
      <c r="O785" s="160"/>
      <c r="P785" s="160"/>
    </row>
    <row r="786" spans="1:16" ht="15.75">
      <c r="A786" s="160"/>
      <c r="B786" s="148" t="s">
        <v>615</v>
      </c>
      <c r="C786" s="138" t="s">
        <v>616</v>
      </c>
      <c r="D786" s="139" t="s">
        <v>617</v>
      </c>
      <c r="E786" s="149" t="s">
        <v>618</v>
      </c>
      <c r="F786" s="150" t="s">
        <v>619</v>
      </c>
      <c r="G786" s="151" t="s">
        <v>620</v>
      </c>
      <c r="H786" s="160"/>
      <c r="I786" s="160"/>
      <c r="J786" s="160"/>
      <c r="K786" s="160"/>
      <c r="L786" s="160"/>
      <c r="M786" s="160"/>
      <c r="N786" s="160"/>
      <c r="O786" s="160"/>
      <c r="P786" s="160"/>
    </row>
    <row r="787" spans="1:16" s="52" customFormat="1" ht="30">
      <c r="A787" s="160"/>
      <c r="B787" s="143">
        <v>44995</v>
      </c>
      <c r="C787" s="146" t="s">
        <v>804</v>
      </c>
      <c r="D787" s="370">
        <v>0.28999999999999998</v>
      </c>
      <c r="E787" s="371" t="s">
        <v>805</v>
      </c>
      <c r="F787" s="372" t="s">
        <v>834</v>
      </c>
      <c r="G787" s="373" t="s">
        <v>919</v>
      </c>
      <c r="H787" s="160"/>
      <c r="I787" s="160"/>
      <c r="J787" s="160"/>
      <c r="K787" s="160"/>
      <c r="L787" s="160"/>
      <c r="M787" s="160"/>
      <c r="N787" s="160"/>
      <c r="O787" s="160"/>
      <c r="P787" s="160"/>
    </row>
    <row r="788" spans="1:16" ht="30">
      <c r="A788" s="160"/>
      <c r="B788" s="144">
        <v>44995</v>
      </c>
      <c r="C788" s="146" t="s">
        <v>796</v>
      </c>
      <c r="D788" s="370">
        <v>0.3</v>
      </c>
      <c r="E788" s="371" t="s">
        <v>797</v>
      </c>
      <c r="F788" s="372" t="s">
        <v>835</v>
      </c>
      <c r="G788" s="373" t="s">
        <v>918</v>
      </c>
      <c r="H788" s="160"/>
      <c r="I788" s="160"/>
      <c r="J788" s="160"/>
      <c r="K788" s="160"/>
      <c r="L788" s="160"/>
      <c r="M788" s="160"/>
      <c r="N788" s="160"/>
      <c r="O788" s="160"/>
      <c r="P788" s="160"/>
    </row>
    <row r="789" spans="1:16" s="52" customFormat="1" ht="30">
      <c r="A789" s="160"/>
      <c r="B789" s="143">
        <v>44995</v>
      </c>
      <c r="C789" s="146" t="s">
        <v>800</v>
      </c>
      <c r="D789" s="370">
        <v>0.32</v>
      </c>
      <c r="E789" s="371" t="s">
        <v>801</v>
      </c>
      <c r="F789" s="372" t="s">
        <v>802</v>
      </c>
      <c r="G789" s="373" t="s">
        <v>803</v>
      </c>
      <c r="H789" s="160"/>
      <c r="I789" s="160"/>
      <c r="J789" s="160"/>
      <c r="K789" s="160"/>
      <c r="L789" s="160"/>
      <c r="M789" s="160"/>
      <c r="N789" s="160"/>
      <c r="O789" s="160"/>
      <c r="P789" s="160"/>
    </row>
    <row r="790" spans="1:16" ht="16.5" thickBot="1">
      <c r="A790" s="160"/>
      <c r="B790" s="166"/>
      <c r="C790" s="263" t="s">
        <v>633</v>
      </c>
      <c r="D790" s="264">
        <v>0.3</v>
      </c>
      <c r="E790" s="265"/>
      <c r="F790" s="266"/>
      <c r="G790" s="267"/>
      <c r="H790" s="160"/>
      <c r="I790" s="160"/>
      <c r="J790" s="160"/>
      <c r="K790" s="160"/>
      <c r="L790" s="160"/>
      <c r="M790" s="160"/>
      <c r="N790" s="160"/>
      <c r="O790" s="160"/>
      <c r="P790" s="160"/>
    </row>
    <row r="791" spans="1:16" ht="16.5" thickBot="1">
      <c r="A791" s="160"/>
      <c r="B791" s="812"/>
      <c r="C791" s="812"/>
      <c r="D791" s="812"/>
      <c r="E791" s="812"/>
      <c r="F791" s="307"/>
      <c r="G791" s="307"/>
      <c r="H791" s="160"/>
      <c r="I791" s="160"/>
      <c r="J791" s="160"/>
      <c r="K791" s="160"/>
      <c r="L791" s="160"/>
      <c r="M791" s="160"/>
      <c r="N791" s="160"/>
      <c r="O791" s="160"/>
      <c r="P791" s="160"/>
    </row>
    <row r="792" spans="1:16" ht="15.75">
      <c r="A792" s="160"/>
      <c r="B792" s="168" t="s">
        <v>558</v>
      </c>
      <c r="C792" s="813" t="s">
        <v>211</v>
      </c>
      <c r="D792" s="814"/>
      <c r="E792" s="814"/>
      <c r="F792" s="814"/>
      <c r="G792" s="232" t="s">
        <v>508</v>
      </c>
      <c r="H792" s="160"/>
      <c r="I792" s="160"/>
      <c r="J792" s="160"/>
      <c r="K792" s="160"/>
      <c r="L792" s="160"/>
      <c r="M792" s="160"/>
      <c r="N792" s="160"/>
      <c r="O792" s="160"/>
      <c r="P792" s="160"/>
    </row>
    <row r="793" spans="1:16" ht="31.5">
      <c r="A793" s="160"/>
      <c r="B793" s="196" t="s">
        <v>596</v>
      </c>
      <c r="C793" s="138" t="s">
        <v>597</v>
      </c>
      <c r="D793" s="135" t="s">
        <v>508</v>
      </c>
      <c r="E793" s="138" t="s">
        <v>598</v>
      </c>
      <c r="F793" s="139" t="s">
        <v>599</v>
      </c>
      <c r="G793" s="140" t="s">
        <v>600</v>
      </c>
      <c r="H793" s="160"/>
      <c r="I793" s="160"/>
      <c r="J793" s="160"/>
      <c r="K793" s="160"/>
      <c r="L793" s="160"/>
      <c r="M793" s="160"/>
      <c r="N793" s="160"/>
      <c r="O793" s="160"/>
      <c r="P793" s="160"/>
    </row>
    <row r="794" spans="1:16" ht="15.75">
      <c r="A794" s="160"/>
      <c r="B794" s="827" t="s">
        <v>605</v>
      </c>
      <c r="C794" s="828"/>
      <c r="D794" s="828"/>
      <c r="E794" s="828"/>
      <c r="F794" s="828"/>
      <c r="G794" s="829"/>
      <c r="H794" s="160"/>
      <c r="I794" s="160"/>
      <c r="J794" s="160"/>
      <c r="K794" s="160"/>
      <c r="L794" s="160"/>
      <c r="M794" s="160"/>
      <c r="N794" s="160"/>
      <c r="O794" s="160"/>
      <c r="P794" s="160"/>
    </row>
    <row r="795" spans="1:16" ht="15.75">
      <c r="A795" s="160"/>
      <c r="B795" s="154" t="s">
        <v>609</v>
      </c>
      <c r="C795" s="155" t="s">
        <v>869</v>
      </c>
      <c r="D795" s="398" t="s">
        <v>508</v>
      </c>
      <c r="E795" s="158">
        <v>1</v>
      </c>
      <c r="F795" s="399">
        <v>1.97</v>
      </c>
      <c r="G795" s="198">
        <f t="shared" ref="G795:G797" si="38">TRUNC((E795*F795),2)</f>
        <v>1.97</v>
      </c>
      <c r="H795" s="160"/>
      <c r="I795" s="160"/>
      <c r="J795" s="160"/>
      <c r="K795" s="160"/>
      <c r="L795" s="160"/>
      <c r="M795" s="160"/>
      <c r="N795" s="160"/>
      <c r="O795" s="160"/>
      <c r="P795" s="160"/>
    </row>
    <row r="796" spans="1:16" ht="60">
      <c r="A796" s="160"/>
      <c r="B796" s="154">
        <v>142</v>
      </c>
      <c r="C796" s="155" t="s">
        <v>856</v>
      </c>
      <c r="D796" s="243" t="s">
        <v>857</v>
      </c>
      <c r="E796" s="245">
        <v>6.83E-2</v>
      </c>
      <c r="F796" s="399">
        <v>40.24</v>
      </c>
      <c r="G796" s="198">
        <f t="shared" si="38"/>
        <v>2.74</v>
      </c>
      <c r="H796" s="160"/>
      <c r="I796" s="160"/>
      <c r="J796" s="160"/>
      <c r="K796" s="160"/>
      <c r="L796" s="160"/>
      <c r="M796" s="160"/>
      <c r="N796" s="160"/>
      <c r="O796" s="160"/>
      <c r="P796" s="160"/>
    </row>
    <row r="797" spans="1:16" ht="90">
      <c r="A797" s="160"/>
      <c r="B797" s="154">
        <v>11950</v>
      </c>
      <c r="C797" s="155" t="s">
        <v>780</v>
      </c>
      <c r="D797" s="243" t="s">
        <v>643</v>
      </c>
      <c r="E797" s="158">
        <v>1</v>
      </c>
      <c r="F797" s="399">
        <v>0.22</v>
      </c>
      <c r="G797" s="198">
        <f t="shared" si="38"/>
        <v>0.22</v>
      </c>
      <c r="H797" s="160"/>
      <c r="I797" s="160"/>
      <c r="J797" s="160"/>
      <c r="K797" s="160"/>
      <c r="L797" s="160"/>
      <c r="M797" s="160"/>
      <c r="N797" s="160"/>
      <c r="O797" s="160"/>
      <c r="P797" s="160"/>
    </row>
    <row r="798" spans="1:16" ht="15.75">
      <c r="A798" s="160"/>
      <c r="B798" s="801" t="s">
        <v>611</v>
      </c>
      <c r="C798" s="802"/>
      <c r="D798" s="802"/>
      <c r="E798" s="802"/>
      <c r="F798" s="803"/>
      <c r="G798" s="365"/>
      <c r="H798" s="160"/>
      <c r="I798" s="160"/>
      <c r="J798" s="160"/>
      <c r="K798" s="160"/>
      <c r="L798" s="160"/>
      <c r="M798" s="160"/>
      <c r="N798" s="160"/>
      <c r="O798" s="160"/>
      <c r="P798" s="160"/>
    </row>
    <row r="799" spans="1:16" ht="45.75" thickBot="1">
      <c r="A799" s="160"/>
      <c r="B799" s="344">
        <v>88264</v>
      </c>
      <c r="C799" s="301" t="s">
        <v>777</v>
      </c>
      <c r="D799" s="226" t="s">
        <v>578</v>
      </c>
      <c r="E799" s="345">
        <v>0.01</v>
      </c>
      <c r="F799" s="400">
        <v>25.3</v>
      </c>
      <c r="G799" s="233">
        <f t="shared" ref="G799" si="39">TRUNC((E799*F799),2)</f>
        <v>0.25</v>
      </c>
      <c r="H799" s="160"/>
      <c r="I799" s="160"/>
      <c r="J799" s="160"/>
      <c r="K799" s="160"/>
      <c r="L799" s="160"/>
      <c r="M799" s="160"/>
      <c r="N799" s="160"/>
      <c r="O799" s="160"/>
      <c r="P799" s="160"/>
    </row>
    <row r="800" spans="1:16" ht="16.5" thickBot="1">
      <c r="A800" s="160"/>
      <c r="B800" s="832" t="s">
        <v>870</v>
      </c>
      <c r="C800" s="832"/>
      <c r="D800" s="832"/>
      <c r="E800" s="832"/>
      <c r="F800" s="194" t="s">
        <v>614</v>
      </c>
      <c r="G800" s="195">
        <f>SUM(G795:G799)</f>
        <v>5.18</v>
      </c>
      <c r="H800" s="160"/>
      <c r="I800" s="160"/>
      <c r="J800" s="160"/>
      <c r="K800" s="160"/>
      <c r="L800" s="160"/>
      <c r="M800" s="160"/>
      <c r="N800" s="160"/>
      <c r="O800" s="160"/>
      <c r="P800" s="160"/>
    </row>
    <row r="801" spans="1:16">
      <c r="A801" s="160"/>
      <c r="B801" s="832"/>
      <c r="C801" s="832"/>
      <c r="D801" s="832"/>
      <c r="E801" s="832"/>
      <c r="F801" s="357"/>
      <c r="G801" s="357"/>
      <c r="H801" s="160"/>
      <c r="I801" s="160"/>
      <c r="J801" s="160"/>
      <c r="K801" s="160"/>
      <c r="L801" s="160"/>
      <c r="M801" s="160"/>
      <c r="N801" s="160"/>
      <c r="O801" s="160"/>
      <c r="P801" s="160"/>
    </row>
    <row r="802" spans="1:16">
      <c r="A802" s="160"/>
      <c r="B802" s="833" t="s">
        <v>871</v>
      </c>
      <c r="C802" s="833"/>
      <c r="D802" s="833"/>
      <c r="E802" s="833"/>
      <c r="F802" s="833"/>
      <c r="G802" s="833"/>
      <c r="H802" s="160"/>
      <c r="I802" s="160"/>
      <c r="J802" s="160"/>
      <c r="K802" s="160"/>
      <c r="L802" s="160"/>
      <c r="M802" s="160"/>
      <c r="N802" s="160"/>
      <c r="O802" s="160"/>
      <c r="P802" s="160"/>
    </row>
    <row r="803" spans="1:16">
      <c r="A803" s="160"/>
      <c r="B803" s="834" t="s">
        <v>872</v>
      </c>
      <c r="C803" s="834"/>
      <c r="D803" s="834"/>
      <c r="E803" s="834"/>
      <c r="F803" s="834"/>
      <c r="G803" s="834"/>
      <c r="H803" s="160"/>
      <c r="I803" s="160"/>
      <c r="J803" s="160"/>
      <c r="K803" s="160"/>
      <c r="L803" s="160"/>
      <c r="M803" s="160"/>
      <c r="N803" s="160"/>
      <c r="O803" s="160"/>
      <c r="P803" s="160"/>
    </row>
    <row r="804" spans="1:16" ht="16.5" thickBot="1">
      <c r="A804" s="160"/>
      <c r="B804" s="376"/>
      <c r="C804" s="376"/>
      <c r="D804" s="376"/>
      <c r="E804" s="376"/>
      <c r="F804" s="307"/>
      <c r="G804" s="307"/>
      <c r="H804" s="160"/>
      <c r="I804" s="160"/>
      <c r="J804" s="160"/>
      <c r="K804" s="160"/>
      <c r="L804" s="160"/>
      <c r="M804" s="160"/>
      <c r="N804" s="160"/>
      <c r="O804" s="160"/>
      <c r="P804" s="160"/>
    </row>
    <row r="805" spans="1:16" ht="15.75">
      <c r="A805" s="160"/>
      <c r="B805" s="252"/>
      <c r="C805" s="253" t="s">
        <v>869</v>
      </c>
      <c r="D805" s="254"/>
      <c r="E805" s="255"/>
      <c r="F805" s="256"/>
      <c r="G805" s="257" t="s">
        <v>508</v>
      </c>
      <c r="H805" s="160"/>
      <c r="I805" s="160"/>
      <c r="J805" s="160"/>
      <c r="K805" s="160"/>
      <c r="L805" s="160"/>
      <c r="M805" s="160"/>
      <c r="N805" s="160"/>
      <c r="O805" s="160"/>
      <c r="P805" s="160"/>
    </row>
    <row r="806" spans="1:16" ht="15.75">
      <c r="A806" s="160"/>
      <c r="B806" s="148" t="s">
        <v>615</v>
      </c>
      <c r="C806" s="138" t="s">
        <v>616</v>
      </c>
      <c r="D806" s="139" t="s">
        <v>617</v>
      </c>
      <c r="E806" s="149" t="s">
        <v>618</v>
      </c>
      <c r="F806" s="150" t="s">
        <v>619</v>
      </c>
      <c r="G806" s="151" t="s">
        <v>620</v>
      </c>
      <c r="H806" s="160"/>
      <c r="I806" s="160"/>
      <c r="J806" s="160"/>
      <c r="K806" s="160"/>
      <c r="L806" s="160"/>
      <c r="M806" s="160"/>
      <c r="N806" s="160"/>
      <c r="O806" s="160"/>
      <c r="P806" s="160"/>
    </row>
    <row r="807" spans="1:16" ht="30">
      <c r="A807" s="160"/>
      <c r="B807" s="143">
        <v>44995</v>
      </c>
      <c r="C807" s="146" t="s">
        <v>841</v>
      </c>
      <c r="D807" s="370">
        <v>1.75</v>
      </c>
      <c r="E807" s="371" t="s">
        <v>842</v>
      </c>
      <c r="F807" s="372" t="s">
        <v>843</v>
      </c>
      <c r="G807" s="373" t="s">
        <v>917</v>
      </c>
      <c r="H807" s="160"/>
      <c r="I807" s="160"/>
      <c r="J807" s="160"/>
      <c r="K807" s="160"/>
      <c r="L807" s="160"/>
      <c r="M807" s="160"/>
      <c r="N807" s="160"/>
      <c r="O807" s="160"/>
      <c r="P807" s="160"/>
    </row>
    <row r="808" spans="1:16" s="52" customFormat="1" ht="30">
      <c r="A808" s="160"/>
      <c r="B808" s="144">
        <v>44995</v>
      </c>
      <c r="C808" s="146" t="s">
        <v>796</v>
      </c>
      <c r="D808" s="370">
        <v>2.1</v>
      </c>
      <c r="E808" s="371" t="s">
        <v>797</v>
      </c>
      <c r="F808" s="372" t="s">
        <v>835</v>
      </c>
      <c r="G808" s="373" t="s">
        <v>918</v>
      </c>
      <c r="H808" s="160"/>
      <c r="I808" s="160"/>
      <c r="J808" s="160"/>
      <c r="K808" s="160"/>
      <c r="L808" s="160"/>
      <c r="M808" s="160"/>
      <c r="N808" s="160"/>
      <c r="O808" s="160"/>
      <c r="P808" s="160"/>
    </row>
    <row r="809" spans="1:16" ht="30">
      <c r="A809" s="160"/>
      <c r="B809" s="143">
        <v>44995</v>
      </c>
      <c r="C809" s="146" t="s">
        <v>838</v>
      </c>
      <c r="D809" s="370">
        <v>1.97</v>
      </c>
      <c r="E809" s="371" t="s">
        <v>839</v>
      </c>
      <c r="F809" s="372" t="s">
        <v>840</v>
      </c>
      <c r="G809" s="373" t="s">
        <v>920</v>
      </c>
      <c r="H809" s="160"/>
      <c r="I809" s="160"/>
      <c r="J809" s="160"/>
      <c r="K809" s="160"/>
      <c r="L809" s="160"/>
      <c r="M809" s="160"/>
      <c r="N809" s="160"/>
      <c r="O809" s="160"/>
      <c r="P809" s="160"/>
    </row>
    <row r="810" spans="1:16" ht="16.5" thickBot="1">
      <c r="A810" s="160"/>
      <c r="B810" s="166"/>
      <c r="C810" s="263" t="s">
        <v>633</v>
      </c>
      <c r="D810" s="264">
        <v>1.97</v>
      </c>
      <c r="E810" s="265"/>
      <c r="F810" s="266"/>
      <c r="G810" s="267"/>
      <c r="H810" s="160"/>
      <c r="I810" s="160"/>
      <c r="J810" s="160"/>
      <c r="K810" s="160"/>
      <c r="L810" s="160"/>
      <c r="M810" s="160"/>
      <c r="N810" s="160"/>
      <c r="O810" s="160"/>
      <c r="P810" s="160"/>
    </row>
    <row r="811" spans="1:16" ht="15.75" thickBot="1">
      <c r="A811" s="160"/>
      <c r="B811" s="325"/>
      <c r="C811" s="325"/>
      <c r="D811" s="325"/>
      <c r="E811" s="325"/>
      <c r="F811" s="325"/>
      <c r="G811" s="325"/>
      <c r="H811" s="160"/>
      <c r="I811" s="160"/>
      <c r="J811" s="160"/>
      <c r="K811" s="160"/>
      <c r="L811" s="160"/>
      <c r="M811" s="160"/>
      <c r="N811" s="160"/>
      <c r="O811" s="160"/>
      <c r="P811" s="160"/>
    </row>
    <row r="812" spans="1:16" ht="15.75">
      <c r="A812" s="160"/>
      <c r="B812" s="168" t="s">
        <v>559</v>
      </c>
      <c r="C812" s="813" t="s">
        <v>212</v>
      </c>
      <c r="D812" s="813"/>
      <c r="E812" s="813"/>
      <c r="F812" s="813"/>
      <c r="G812" s="232" t="s">
        <v>22</v>
      </c>
      <c r="H812" s="160"/>
      <c r="I812" s="160"/>
      <c r="J812" s="160"/>
      <c r="K812" s="160"/>
      <c r="L812" s="160"/>
      <c r="M812" s="160"/>
      <c r="N812" s="160"/>
      <c r="O812" s="160"/>
      <c r="P812" s="160"/>
    </row>
    <row r="813" spans="1:16" ht="31.5">
      <c r="A813" s="160"/>
      <c r="B813" s="363" t="s">
        <v>596</v>
      </c>
      <c r="C813" s="135" t="s">
        <v>597</v>
      </c>
      <c r="D813" s="135" t="s">
        <v>508</v>
      </c>
      <c r="E813" s="135" t="s">
        <v>598</v>
      </c>
      <c r="F813" s="136" t="s">
        <v>599</v>
      </c>
      <c r="G813" s="137" t="s">
        <v>600</v>
      </c>
      <c r="H813" s="160"/>
      <c r="I813" s="160"/>
      <c r="J813" s="160"/>
      <c r="K813" s="160"/>
      <c r="L813" s="160"/>
      <c r="M813" s="160"/>
      <c r="N813" s="160"/>
      <c r="O813" s="160"/>
      <c r="P813" s="160"/>
    </row>
    <row r="814" spans="1:16" ht="15.75">
      <c r="A814" s="160"/>
      <c r="B814" s="809" t="s">
        <v>605</v>
      </c>
      <c r="C814" s="810"/>
      <c r="D814" s="810"/>
      <c r="E814" s="810"/>
      <c r="F814" s="810"/>
      <c r="G814" s="811"/>
      <c r="H814" s="160"/>
      <c r="I814" s="160"/>
      <c r="J814" s="160"/>
      <c r="K814" s="160"/>
      <c r="L814" s="160"/>
      <c r="M814" s="160"/>
      <c r="N814" s="160"/>
      <c r="O814" s="160"/>
      <c r="P814" s="160"/>
    </row>
    <row r="815" spans="1:16" ht="30.75">
      <c r="A815" s="160"/>
      <c r="B815" s="358">
        <v>863</v>
      </c>
      <c r="C815" s="242" t="s">
        <v>873</v>
      </c>
      <c r="D815" s="243" t="s">
        <v>655</v>
      </c>
      <c r="E815" s="359">
        <v>1.02</v>
      </c>
      <c r="F815" s="399">
        <v>35.71</v>
      </c>
      <c r="G815" s="198">
        <f t="shared" ref="G815:G818" si="40">TRUNC((E815*F815),2)</f>
        <v>36.42</v>
      </c>
      <c r="H815" s="160"/>
      <c r="I815" s="160"/>
      <c r="J815" s="160"/>
      <c r="K815" s="160"/>
      <c r="L815" s="160"/>
      <c r="M815" s="160"/>
      <c r="N815" s="160"/>
      <c r="O815" s="160"/>
      <c r="P815" s="160"/>
    </row>
    <row r="816" spans="1:16" ht="15.75">
      <c r="A816" s="160"/>
      <c r="B816" s="804" t="s">
        <v>611</v>
      </c>
      <c r="C816" s="805"/>
      <c r="D816" s="805"/>
      <c r="E816" s="805"/>
      <c r="F816" s="806"/>
      <c r="G816" s="364"/>
      <c r="H816" s="160"/>
      <c r="I816" s="160"/>
      <c r="J816" s="160"/>
      <c r="K816" s="160"/>
      <c r="L816" s="160"/>
      <c r="M816" s="160"/>
      <c r="N816" s="160"/>
      <c r="O816" s="160"/>
      <c r="P816" s="160"/>
    </row>
    <row r="817" spans="1:16" ht="45.75">
      <c r="A817" s="160"/>
      <c r="B817" s="358">
        <v>88247</v>
      </c>
      <c r="C817" s="242" t="s">
        <v>787</v>
      </c>
      <c r="D817" s="243" t="s">
        <v>578</v>
      </c>
      <c r="E817" s="360">
        <v>0.21</v>
      </c>
      <c r="F817" s="399">
        <v>20.87</v>
      </c>
      <c r="G817" s="198">
        <f t="shared" si="40"/>
        <v>4.38</v>
      </c>
      <c r="H817" s="160"/>
      <c r="I817" s="160"/>
      <c r="J817" s="160"/>
      <c r="K817" s="160"/>
      <c r="L817" s="160"/>
      <c r="M817" s="160"/>
      <c r="N817" s="160"/>
      <c r="O817" s="160"/>
      <c r="P817" s="160"/>
    </row>
    <row r="818" spans="1:16" ht="46.5" thickBot="1">
      <c r="A818" s="160"/>
      <c r="B818" s="344">
        <v>88264</v>
      </c>
      <c r="C818" s="225" t="s">
        <v>777</v>
      </c>
      <c r="D818" s="226" t="s">
        <v>578</v>
      </c>
      <c r="E818" s="345">
        <v>0.21</v>
      </c>
      <c r="F818" s="400">
        <v>25.3</v>
      </c>
      <c r="G818" s="233">
        <f t="shared" si="40"/>
        <v>5.31</v>
      </c>
      <c r="H818" s="160"/>
      <c r="I818" s="160"/>
      <c r="J818" s="160"/>
      <c r="K818" s="160"/>
      <c r="L818" s="160"/>
      <c r="M818" s="160"/>
      <c r="N818" s="160"/>
      <c r="O818" s="160"/>
      <c r="P818" s="160"/>
    </row>
    <row r="819" spans="1:16" ht="16.5" thickBot="1">
      <c r="A819" s="160"/>
      <c r="B819" s="812" t="s">
        <v>874</v>
      </c>
      <c r="C819" s="812"/>
      <c r="D819" s="812"/>
      <c r="E819" s="812"/>
      <c r="F819" s="194" t="s">
        <v>614</v>
      </c>
      <c r="G819" s="195">
        <f>SUM(G815:G818)</f>
        <v>46.110000000000007</v>
      </c>
      <c r="H819" s="160"/>
      <c r="I819" s="160"/>
      <c r="J819" s="160"/>
      <c r="K819" s="160"/>
      <c r="L819" s="160"/>
      <c r="M819" s="160"/>
      <c r="N819" s="160"/>
      <c r="O819" s="160"/>
      <c r="P819" s="160"/>
    </row>
    <row r="820" spans="1:16" ht="15.75" thickBot="1">
      <c r="A820" s="160"/>
      <c r="B820" s="325"/>
      <c r="C820" s="325"/>
      <c r="D820" s="325"/>
      <c r="E820" s="325"/>
      <c r="F820" s="325"/>
      <c r="G820" s="325"/>
      <c r="H820" s="160"/>
      <c r="I820" s="160"/>
      <c r="J820" s="160"/>
      <c r="K820" s="160"/>
      <c r="L820" s="160"/>
      <c r="M820" s="160"/>
      <c r="N820" s="160"/>
      <c r="O820" s="160"/>
      <c r="P820" s="160"/>
    </row>
    <row r="821" spans="1:16" ht="15.75">
      <c r="A821" s="160"/>
      <c r="B821" s="168" t="s">
        <v>560</v>
      </c>
      <c r="C821" s="813" t="s">
        <v>213</v>
      </c>
      <c r="D821" s="813"/>
      <c r="E821" s="813"/>
      <c r="F821" s="813"/>
      <c r="G821" s="232" t="s">
        <v>22</v>
      </c>
      <c r="H821" s="160"/>
      <c r="I821" s="160"/>
      <c r="J821" s="160"/>
      <c r="K821" s="160"/>
      <c r="L821" s="160"/>
      <c r="M821" s="160"/>
      <c r="N821" s="160"/>
      <c r="O821" s="160"/>
      <c r="P821" s="160"/>
    </row>
    <row r="822" spans="1:16" ht="31.5">
      <c r="A822" s="160"/>
      <c r="B822" s="363" t="s">
        <v>596</v>
      </c>
      <c r="C822" s="135" t="s">
        <v>597</v>
      </c>
      <c r="D822" s="135" t="s">
        <v>508</v>
      </c>
      <c r="E822" s="135" t="s">
        <v>598</v>
      </c>
      <c r="F822" s="136" t="s">
        <v>599</v>
      </c>
      <c r="G822" s="137" t="s">
        <v>600</v>
      </c>
      <c r="H822" s="160"/>
      <c r="I822" s="160"/>
      <c r="J822" s="160"/>
      <c r="K822" s="160"/>
      <c r="L822" s="160"/>
      <c r="M822" s="160"/>
      <c r="N822" s="160"/>
      <c r="O822" s="160"/>
      <c r="P822" s="160"/>
    </row>
    <row r="823" spans="1:16" ht="15.75">
      <c r="A823" s="160"/>
      <c r="B823" s="809" t="s">
        <v>605</v>
      </c>
      <c r="C823" s="810"/>
      <c r="D823" s="810"/>
      <c r="E823" s="810"/>
      <c r="F823" s="810"/>
      <c r="G823" s="811"/>
      <c r="H823" s="160"/>
      <c r="I823" s="160"/>
      <c r="J823" s="160"/>
      <c r="K823" s="160"/>
      <c r="L823" s="160"/>
      <c r="M823" s="160"/>
      <c r="N823" s="160"/>
      <c r="O823" s="160"/>
      <c r="P823" s="160"/>
    </row>
    <row r="824" spans="1:16" ht="30.75">
      <c r="A824" s="160"/>
      <c r="B824" s="358">
        <v>867</v>
      </c>
      <c r="C824" s="242" t="s">
        <v>875</v>
      </c>
      <c r="D824" s="243" t="s">
        <v>655</v>
      </c>
      <c r="E824" s="359">
        <v>1.02</v>
      </c>
      <c r="F824" s="399">
        <v>50.87</v>
      </c>
      <c r="G824" s="198">
        <f t="shared" ref="G824" si="41">TRUNC((E824*F824),2)</f>
        <v>51.88</v>
      </c>
      <c r="H824" s="160"/>
      <c r="I824" s="160"/>
      <c r="J824" s="160"/>
      <c r="K824" s="160"/>
      <c r="L824" s="160"/>
      <c r="M824" s="160"/>
      <c r="N824" s="160"/>
      <c r="O824" s="160"/>
      <c r="P824" s="160"/>
    </row>
    <row r="825" spans="1:16" ht="15.75">
      <c r="A825" s="160"/>
      <c r="B825" s="804" t="s">
        <v>611</v>
      </c>
      <c r="C825" s="805"/>
      <c r="D825" s="805"/>
      <c r="E825" s="805"/>
      <c r="F825" s="806"/>
      <c r="G825" s="364"/>
      <c r="H825" s="160"/>
      <c r="I825" s="160"/>
      <c r="J825" s="160"/>
      <c r="K825" s="160"/>
      <c r="L825" s="160"/>
      <c r="M825" s="160"/>
      <c r="N825" s="160"/>
      <c r="O825" s="160"/>
      <c r="P825" s="160"/>
    </row>
    <row r="826" spans="1:16" ht="45.75">
      <c r="A826" s="160"/>
      <c r="B826" s="358">
        <v>88247</v>
      </c>
      <c r="C826" s="242" t="s">
        <v>787</v>
      </c>
      <c r="D826" s="243" t="s">
        <v>578</v>
      </c>
      <c r="E826" s="360">
        <v>0.31</v>
      </c>
      <c r="F826" s="399">
        <v>20.87</v>
      </c>
      <c r="G826" s="198">
        <f t="shared" ref="G826:G827" si="42">TRUNC((E826*F826),2)</f>
        <v>6.46</v>
      </c>
      <c r="H826" s="160"/>
      <c r="I826" s="160"/>
      <c r="J826" s="160"/>
      <c r="K826" s="160"/>
      <c r="L826" s="160"/>
      <c r="M826" s="160"/>
      <c r="N826" s="160"/>
      <c r="O826" s="160"/>
      <c r="P826" s="160"/>
    </row>
    <row r="827" spans="1:16" ht="46.5" thickBot="1">
      <c r="A827" s="160"/>
      <c r="B827" s="344">
        <v>88264</v>
      </c>
      <c r="C827" s="225" t="s">
        <v>777</v>
      </c>
      <c r="D827" s="226" t="s">
        <v>578</v>
      </c>
      <c r="E827" s="345">
        <v>0.31</v>
      </c>
      <c r="F827" s="400">
        <v>25.3</v>
      </c>
      <c r="G827" s="233">
        <f t="shared" si="42"/>
        <v>7.84</v>
      </c>
      <c r="H827" s="160"/>
      <c r="I827" s="160"/>
      <c r="J827" s="160"/>
      <c r="K827" s="160"/>
      <c r="L827" s="160"/>
      <c r="M827" s="160"/>
      <c r="N827" s="160"/>
      <c r="O827" s="160"/>
      <c r="P827" s="160"/>
    </row>
    <row r="828" spans="1:16" ht="16.5" thickBot="1">
      <c r="A828" s="160"/>
      <c r="B828" s="812" t="s">
        <v>876</v>
      </c>
      <c r="C828" s="812"/>
      <c r="D828" s="812"/>
      <c r="E828" s="812"/>
      <c r="F828" s="194" t="s">
        <v>614</v>
      </c>
      <c r="G828" s="195">
        <f>SUM(G824:G827)</f>
        <v>66.180000000000007</v>
      </c>
      <c r="H828" s="160"/>
      <c r="I828" s="160"/>
      <c r="J828" s="160"/>
      <c r="K828" s="160"/>
      <c r="L828" s="160"/>
      <c r="M828" s="160"/>
      <c r="N828" s="160"/>
      <c r="O828" s="160"/>
      <c r="P828" s="160"/>
    </row>
    <row r="829" spans="1:16" ht="15.75" thickBot="1">
      <c r="A829" s="160"/>
      <c r="B829" s="325"/>
      <c r="C829" s="325"/>
      <c r="D829" s="325"/>
      <c r="E829" s="325"/>
      <c r="F829" s="325"/>
      <c r="G829" s="325"/>
      <c r="H829" s="160"/>
      <c r="I829" s="160"/>
      <c r="J829" s="160"/>
      <c r="K829" s="160"/>
      <c r="L829" s="160"/>
      <c r="M829" s="160"/>
      <c r="N829" s="160"/>
      <c r="O829" s="160"/>
      <c r="P829" s="160"/>
    </row>
    <row r="830" spans="1:16" ht="15.75">
      <c r="A830" s="160"/>
      <c r="B830" s="168" t="s">
        <v>561</v>
      </c>
      <c r="C830" s="813" t="s">
        <v>214</v>
      </c>
      <c r="D830" s="813"/>
      <c r="E830" s="813"/>
      <c r="F830" s="813"/>
      <c r="G830" s="232" t="s">
        <v>508</v>
      </c>
      <c r="H830" s="160"/>
      <c r="I830" s="160"/>
      <c r="J830" s="160"/>
      <c r="K830" s="160"/>
      <c r="L830" s="160"/>
      <c r="M830" s="160"/>
      <c r="N830" s="160"/>
      <c r="O830" s="160"/>
      <c r="P830" s="160"/>
    </row>
    <row r="831" spans="1:16" ht="31.5">
      <c r="A831" s="160"/>
      <c r="B831" s="363" t="s">
        <v>596</v>
      </c>
      <c r="C831" s="135" t="s">
        <v>597</v>
      </c>
      <c r="D831" s="135" t="s">
        <v>508</v>
      </c>
      <c r="E831" s="135" t="s">
        <v>598</v>
      </c>
      <c r="F831" s="136" t="s">
        <v>599</v>
      </c>
      <c r="G831" s="137" t="s">
        <v>600</v>
      </c>
      <c r="H831" s="160"/>
      <c r="I831" s="160"/>
      <c r="J831" s="160"/>
      <c r="K831" s="160"/>
      <c r="L831" s="160"/>
      <c r="M831" s="160"/>
      <c r="N831" s="160"/>
      <c r="O831" s="160"/>
      <c r="P831" s="160"/>
    </row>
    <row r="832" spans="1:16" ht="15.75">
      <c r="A832" s="160"/>
      <c r="B832" s="809" t="s">
        <v>605</v>
      </c>
      <c r="C832" s="810"/>
      <c r="D832" s="810"/>
      <c r="E832" s="810"/>
      <c r="F832" s="810"/>
      <c r="G832" s="811"/>
      <c r="H832" s="160"/>
      <c r="I832" s="160"/>
      <c r="J832" s="160"/>
      <c r="K832" s="160"/>
      <c r="L832" s="160"/>
      <c r="M832" s="160"/>
      <c r="N832" s="160"/>
      <c r="O832" s="160"/>
      <c r="P832" s="160"/>
    </row>
    <row r="833" spans="1:16" ht="75.75">
      <c r="A833" s="160"/>
      <c r="B833" s="358">
        <v>7571</v>
      </c>
      <c r="C833" s="242" t="s">
        <v>877</v>
      </c>
      <c r="D833" s="243" t="s">
        <v>643</v>
      </c>
      <c r="E833" s="359">
        <v>1</v>
      </c>
      <c r="F833" s="400">
        <v>12.63</v>
      </c>
      <c r="G833" s="198">
        <f t="shared" ref="G833" si="43">TRUNC((E833*F833),2)</f>
        <v>12.63</v>
      </c>
      <c r="H833" s="160"/>
      <c r="I833" s="160"/>
      <c r="J833" s="160"/>
      <c r="K833" s="160"/>
      <c r="L833" s="160"/>
      <c r="M833" s="160"/>
      <c r="N833" s="160"/>
      <c r="O833" s="160"/>
      <c r="P833" s="160"/>
    </row>
    <row r="834" spans="1:16" ht="15.75">
      <c r="A834" s="160"/>
      <c r="B834" s="804" t="s">
        <v>611</v>
      </c>
      <c r="C834" s="805"/>
      <c r="D834" s="805"/>
      <c r="E834" s="805"/>
      <c r="F834" s="806"/>
      <c r="G834" s="364"/>
      <c r="H834" s="160"/>
      <c r="I834" s="160"/>
      <c r="J834" s="160"/>
      <c r="K834" s="160"/>
      <c r="L834" s="160"/>
      <c r="M834" s="160"/>
      <c r="N834" s="160"/>
      <c r="O834" s="160"/>
      <c r="P834" s="160"/>
    </row>
    <row r="835" spans="1:16" ht="45.75">
      <c r="A835" s="160"/>
      <c r="B835" s="358">
        <v>88247</v>
      </c>
      <c r="C835" s="242" t="s">
        <v>787</v>
      </c>
      <c r="D835" s="243" t="s">
        <v>578</v>
      </c>
      <c r="E835" s="360">
        <v>0.5</v>
      </c>
      <c r="F835" s="400">
        <v>20.87</v>
      </c>
      <c r="G835" s="198">
        <f t="shared" ref="G835:G836" si="44">TRUNC((E835*F835),2)</f>
        <v>10.43</v>
      </c>
      <c r="H835" s="160"/>
      <c r="I835" s="160"/>
      <c r="J835" s="160"/>
      <c r="K835" s="160"/>
      <c r="L835" s="160"/>
      <c r="M835" s="160"/>
      <c r="N835" s="160"/>
      <c r="O835" s="160"/>
      <c r="P835" s="160"/>
    </row>
    <row r="836" spans="1:16" ht="46.5" thickBot="1">
      <c r="A836" s="160"/>
      <c r="B836" s="344">
        <v>88264</v>
      </c>
      <c r="C836" s="225" t="s">
        <v>777</v>
      </c>
      <c r="D836" s="226" t="s">
        <v>578</v>
      </c>
      <c r="E836" s="345">
        <v>0.5</v>
      </c>
      <c r="F836" s="400">
        <v>25.3</v>
      </c>
      <c r="G836" s="198">
        <f t="shared" si="44"/>
        <v>12.65</v>
      </c>
      <c r="H836" s="160"/>
      <c r="I836" s="160"/>
      <c r="J836" s="160"/>
      <c r="K836" s="160"/>
      <c r="L836" s="160"/>
      <c r="M836" s="160"/>
      <c r="N836" s="160"/>
      <c r="O836" s="160"/>
      <c r="P836" s="160"/>
    </row>
    <row r="837" spans="1:16" ht="16.5" thickBot="1">
      <c r="A837" s="160"/>
      <c r="B837" s="812" t="s">
        <v>878</v>
      </c>
      <c r="C837" s="812"/>
      <c r="D837" s="812"/>
      <c r="E837" s="812"/>
      <c r="F837" s="194" t="s">
        <v>614</v>
      </c>
      <c r="G837" s="195">
        <f>SUM(G833:G836)</f>
        <v>35.71</v>
      </c>
      <c r="H837" s="160"/>
      <c r="I837" s="160"/>
      <c r="J837" s="160"/>
      <c r="K837" s="160"/>
      <c r="L837" s="160"/>
      <c r="M837" s="160"/>
      <c r="N837" s="160"/>
      <c r="O837" s="160"/>
      <c r="P837" s="160"/>
    </row>
    <row r="838" spans="1:16" ht="15.75" thickBot="1">
      <c r="A838" s="160"/>
      <c r="B838" s="325"/>
      <c r="C838" s="325"/>
      <c r="D838" s="325"/>
      <c r="E838" s="325"/>
      <c r="F838" s="325"/>
      <c r="G838" s="325"/>
      <c r="H838" s="160"/>
      <c r="I838" s="160"/>
      <c r="J838" s="160"/>
      <c r="K838" s="160"/>
      <c r="L838" s="160"/>
      <c r="M838" s="160"/>
      <c r="N838" s="160"/>
      <c r="O838" s="160"/>
      <c r="P838" s="160"/>
    </row>
    <row r="839" spans="1:16" ht="15.75">
      <c r="A839" s="160"/>
      <c r="B839" s="168" t="s">
        <v>562</v>
      </c>
      <c r="C839" s="813" t="s">
        <v>215</v>
      </c>
      <c r="D839" s="813"/>
      <c r="E839" s="813"/>
      <c r="F839" s="813"/>
      <c r="G839" s="232" t="s">
        <v>508</v>
      </c>
      <c r="H839" s="160"/>
      <c r="I839" s="160"/>
      <c r="J839" s="160"/>
      <c r="K839" s="160"/>
      <c r="L839" s="160"/>
      <c r="M839" s="160"/>
      <c r="N839" s="160"/>
      <c r="O839" s="160"/>
      <c r="P839" s="160"/>
    </row>
    <row r="840" spans="1:16" ht="31.5">
      <c r="A840" s="160"/>
      <c r="B840" s="363" t="s">
        <v>596</v>
      </c>
      <c r="C840" s="135" t="s">
        <v>597</v>
      </c>
      <c r="D840" s="135" t="s">
        <v>508</v>
      </c>
      <c r="E840" s="135" t="s">
        <v>598</v>
      </c>
      <c r="F840" s="136" t="s">
        <v>599</v>
      </c>
      <c r="G840" s="137" t="s">
        <v>600</v>
      </c>
      <c r="H840" s="160"/>
      <c r="I840" s="160"/>
      <c r="J840" s="160"/>
      <c r="K840" s="160"/>
      <c r="L840" s="160"/>
      <c r="M840" s="160"/>
      <c r="N840" s="160"/>
      <c r="O840" s="160"/>
      <c r="P840" s="160"/>
    </row>
    <row r="841" spans="1:16" ht="15.75">
      <c r="A841" s="160"/>
      <c r="B841" s="809" t="s">
        <v>605</v>
      </c>
      <c r="C841" s="810"/>
      <c r="D841" s="810"/>
      <c r="E841" s="810"/>
      <c r="F841" s="810"/>
      <c r="G841" s="811"/>
      <c r="H841" s="160"/>
      <c r="I841" s="160"/>
      <c r="J841" s="160"/>
      <c r="K841" s="160"/>
      <c r="L841" s="160"/>
      <c r="M841" s="160"/>
      <c r="N841" s="160"/>
      <c r="O841" s="160"/>
      <c r="P841" s="160"/>
    </row>
    <row r="842" spans="1:16" ht="60.75">
      <c r="A842" s="160"/>
      <c r="B842" s="358">
        <v>11854</v>
      </c>
      <c r="C842" s="242" t="s">
        <v>879</v>
      </c>
      <c r="D842" s="243" t="s">
        <v>643</v>
      </c>
      <c r="E842" s="359">
        <v>1</v>
      </c>
      <c r="F842" s="400">
        <v>7.73</v>
      </c>
      <c r="G842" s="198">
        <f t="shared" ref="G842" si="45">TRUNC((E842*F842),2)</f>
        <v>7.73</v>
      </c>
      <c r="H842" s="160"/>
      <c r="I842" s="160"/>
      <c r="J842" s="160"/>
      <c r="K842" s="160"/>
      <c r="L842" s="160"/>
      <c r="M842" s="160"/>
      <c r="N842" s="160"/>
      <c r="O842" s="160"/>
      <c r="P842" s="160"/>
    </row>
    <row r="843" spans="1:16" ht="15.75">
      <c r="A843" s="160"/>
      <c r="B843" s="804" t="s">
        <v>611</v>
      </c>
      <c r="C843" s="805"/>
      <c r="D843" s="805"/>
      <c r="E843" s="805"/>
      <c r="F843" s="806"/>
      <c r="G843" s="364"/>
      <c r="H843" s="160"/>
      <c r="I843" s="160"/>
      <c r="J843" s="160"/>
      <c r="K843" s="160"/>
      <c r="L843" s="160"/>
      <c r="M843" s="160"/>
      <c r="N843" s="160"/>
      <c r="O843" s="160"/>
      <c r="P843" s="160"/>
    </row>
    <row r="844" spans="1:16" ht="45.75">
      <c r="A844" s="160"/>
      <c r="B844" s="358">
        <v>88247</v>
      </c>
      <c r="C844" s="242" t="s">
        <v>787</v>
      </c>
      <c r="D844" s="243" t="s">
        <v>578</v>
      </c>
      <c r="E844" s="360">
        <v>0.2</v>
      </c>
      <c r="F844" s="400">
        <v>20.87</v>
      </c>
      <c r="G844" s="198">
        <f t="shared" ref="G844:G845" si="46">TRUNC((E844*F844),2)</f>
        <v>4.17</v>
      </c>
      <c r="H844" s="160"/>
      <c r="I844" s="160"/>
      <c r="J844" s="160"/>
      <c r="K844" s="160"/>
      <c r="L844" s="160"/>
      <c r="M844" s="160"/>
      <c r="N844" s="160"/>
      <c r="O844" s="160"/>
      <c r="P844" s="160"/>
    </row>
    <row r="845" spans="1:16" ht="46.5" thickBot="1">
      <c r="A845" s="160"/>
      <c r="B845" s="344">
        <v>88264</v>
      </c>
      <c r="C845" s="225" t="s">
        <v>777</v>
      </c>
      <c r="D845" s="226" t="s">
        <v>578</v>
      </c>
      <c r="E845" s="345">
        <v>0.2</v>
      </c>
      <c r="F845" s="400">
        <v>25.3</v>
      </c>
      <c r="G845" s="233">
        <f t="shared" si="46"/>
        <v>5.0599999999999996</v>
      </c>
      <c r="H845" s="160"/>
      <c r="I845" s="160"/>
      <c r="J845" s="160"/>
      <c r="K845" s="160"/>
      <c r="L845" s="160"/>
      <c r="M845" s="160"/>
      <c r="N845" s="160"/>
      <c r="O845" s="160"/>
      <c r="P845" s="160"/>
    </row>
    <row r="846" spans="1:16" ht="16.5" thickBot="1">
      <c r="A846" s="160"/>
      <c r="B846" s="812" t="s">
        <v>880</v>
      </c>
      <c r="C846" s="812"/>
      <c r="D846" s="812"/>
      <c r="E846" s="812"/>
      <c r="F846" s="194" t="s">
        <v>614</v>
      </c>
      <c r="G846" s="195">
        <f>SUM(G842:G845)</f>
        <v>16.96</v>
      </c>
      <c r="H846" s="160"/>
      <c r="I846" s="160"/>
      <c r="J846" s="160"/>
      <c r="K846" s="160"/>
      <c r="L846" s="160"/>
      <c r="M846" s="160"/>
      <c r="N846" s="160"/>
      <c r="O846" s="160"/>
      <c r="P846" s="160"/>
    </row>
    <row r="847" spans="1:16">
      <c r="A847" s="160"/>
      <c r="B847" s="160"/>
      <c r="C847" s="160"/>
      <c r="D847" s="160"/>
      <c r="E847" s="160"/>
      <c r="F847" s="160"/>
      <c r="G847" s="160"/>
      <c r="H847" s="160"/>
      <c r="I847" s="160"/>
      <c r="J847" s="160"/>
      <c r="K847" s="160"/>
      <c r="L847" s="160"/>
      <c r="M847" s="160"/>
      <c r="N847" s="160"/>
      <c r="O847" s="160"/>
      <c r="P847" s="160"/>
    </row>
    <row r="848" spans="1:16" ht="15.75" thickBot="1">
      <c r="A848" s="160"/>
      <c r="B848" s="160"/>
      <c r="C848" s="160"/>
      <c r="D848" s="160"/>
      <c r="E848" s="160"/>
      <c r="F848" s="160"/>
      <c r="G848" s="160"/>
      <c r="H848" s="160"/>
      <c r="I848" s="160"/>
      <c r="J848" s="160"/>
      <c r="K848" s="160"/>
      <c r="L848" s="160"/>
      <c r="M848" s="160"/>
      <c r="N848" s="160"/>
      <c r="O848" s="160"/>
      <c r="P848" s="160"/>
    </row>
    <row r="849" spans="1:16" ht="15.75">
      <c r="A849" s="160"/>
      <c r="B849" s="168" t="s">
        <v>564</v>
      </c>
      <c r="C849" s="826" t="s">
        <v>220</v>
      </c>
      <c r="D849" s="814"/>
      <c r="E849" s="814"/>
      <c r="F849" s="814"/>
      <c r="G849" s="217" t="s">
        <v>508</v>
      </c>
      <c r="H849" s="160"/>
      <c r="I849" s="160"/>
      <c r="J849" s="160"/>
      <c r="K849" s="160"/>
      <c r="L849" s="160"/>
      <c r="M849" s="160"/>
      <c r="N849" s="160"/>
      <c r="O849" s="160"/>
      <c r="P849" s="160"/>
    </row>
    <row r="850" spans="1:16" ht="31.5">
      <c r="A850" s="160"/>
      <c r="B850" s="196" t="s">
        <v>635</v>
      </c>
      <c r="C850" s="138" t="s">
        <v>597</v>
      </c>
      <c r="D850" s="135" t="s">
        <v>508</v>
      </c>
      <c r="E850" s="138" t="s">
        <v>598</v>
      </c>
      <c r="F850" s="139" t="s">
        <v>599</v>
      </c>
      <c r="G850" s="140" t="s">
        <v>600</v>
      </c>
      <c r="H850" s="160"/>
      <c r="I850" s="160"/>
      <c r="J850" s="160"/>
      <c r="K850" s="160"/>
      <c r="L850" s="160"/>
      <c r="M850" s="160"/>
      <c r="N850" s="160"/>
      <c r="O850" s="160"/>
      <c r="P850" s="160"/>
    </row>
    <row r="851" spans="1:16" ht="15.75">
      <c r="A851" s="160"/>
      <c r="B851" s="827" t="s">
        <v>605</v>
      </c>
      <c r="C851" s="828"/>
      <c r="D851" s="828"/>
      <c r="E851" s="828"/>
      <c r="F851" s="828"/>
      <c r="G851" s="829"/>
      <c r="H851" s="160"/>
      <c r="I851" s="160"/>
      <c r="J851" s="160"/>
      <c r="K851" s="160"/>
      <c r="L851" s="160"/>
      <c r="M851" s="160"/>
      <c r="N851" s="160"/>
      <c r="O851" s="160"/>
      <c r="P851" s="160"/>
    </row>
    <row r="852" spans="1:16" ht="135.75">
      <c r="A852" s="160"/>
      <c r="B852" s="401">
        <v>37539</v>
      </c>
      <c r="C852" s="242" t="s">
        <v>881</v>
      </c>
      <c r="D852" s="186" t="s">
        <v>643</v>
      </c>
      <c r="E852" s="158">
        <v>1</v>
      </c>
      <c r="F852" s="400">
        <v>25.9</v>
      </c>
      <c r="G852" s="198">
        <f t="shared" ref="G852" si="47">TRUNC((E852*F852),2)</f>
        <v>25.9</v>
      </c>
      <c r="H852" s="160"/>
      <c r="I852" s="160"/>
      <c r="J852" s="160"/>
      <c r="K852" s="160"/>
      <c r="L852" s="160"/>
      <c r="M852" s="160"/>
      <c r="N852" s="160"/>
      <c r="O852" s="160"/>
      <c r="P852" s="160"/>
    </row>
    <row r="853" spans="1:16" ht="15.75">
      <c r="A853" s="160"/>
      <c r="B853" s="801" t="s">
        <v>611</v>
      </c>
      <c r="C853" s="802"/>
      <c r="D853" s="802"/>
      <c r="E853" s="802"/>
      <c r="F853" s="803"/>
      <c r="G853" s="365"/>
      <c r="H853" s="160"/>
      <c r="I853" s="160"/>
      <c r="J853" s="160"/>
      <c r="K853" s="160"/>
      <c r="L853" s="160"/>
      <c r="M853" s="160"/>
      <c r="N853" s="160"/>
      <c r="O853" s="160"/>
      <c r="P853" s="160"/>
    </row>
    <row r="854" spans="1:16" ht="30.75" thickBot="1">
      <c r="A854" s="160"/>
      <c r="B854" s="402">
        <v>88316</v>
      </c>
      <c r="C854" s="301" t="s">
        <v>588</v>
      </c>
      <c r="D854" s="226" t="s">
        <v>578</v>
      </c>
      <c r="E854" s="403">
        <v>0.2</v>
      </c>
      <c r="F854" s="400">
        <v>19.29</v>
      </c>
      <c r="G854" s="198">
        <f t="shared" ref="G854" si="48">TRUNC((E854*F854),2)</f>
        <v>3.85</v>
      </c>
      <c r="H854" s="160"/>
      <c r="I854" s="160"/>
      <c r="J854" s="160"/>
      <c r="K854" s="160"/>
      <c r="L854" s="160"/>
      <c r="M854" s="160"/>
      <c r="N854" s="160"/>
      <c r="O854" s="160"/>
      <c r="P854" s="160"/>
    </row>
    <row r="855" spans="1:16" ht="16.5" thickBot="1">
      <c r="A855" s="160"/>
      <c r="B855" s="157" t="s">
        <v>882</v>
      </c>
      <c r="C855" s="157"/>
      <c r="D855" s="157"/>
      <c r="E855" s="157"/>
      <c r="F855" s="200" t="s">
        <v>614</v>
      </c>
      <c r="G855" s="201">
        <f>SUM(G852:G854)</f>
        <v>29.75</v>
      </c>
      <c r="H855" s="160"/>
      <c r="I855" s="160"/>
      <c r="J855" s="160"/>
      <c r="K855" s="160"/>
      <c r="L855" s="160"/>
      <c r="M855" s="160"/>
      <c r="N855" s="160"/>
      <c r="O855" s="160"/>
      <c r="P855" s="160"/>
    </row>
    <row r="856" spans="1:16" ht="16.5" thickBot="1">
      <c r="A856" s="160"/>
      <c r="B856" s="825"/>
      <c r="C856" s="825"/>
      <c r="D856" s="825"/>
      <c r="E856" s="825"/>
      <c r="F856" s="404"/>
      <c r="G856" s="404"/>
      <c r="H856" s="160"/>
      <c r="I856" s="160"/>
      <c r="J856" s="160"/>
      <c r="K856" s="160"/>
      <c r="L856" s="160"/>
      <c r="M856" s="160"/>
      <c r="N856" s="160"/>
      <c r="O856" s="160"/>
      <c r="P856" s="160"/>
    </row>
    <row r="857" spans="1:16" ht="15.75">
      <c r="A857" s="160"/>
      <c r="B857" s="168" t="s">
        <v>563</v>
      </c>
      <c r="C857" s="826" t="s">
        <v>218</v>
      </c>
      <c r="D857" s="814"/>
      <c r="E857" s="814"/>
      <c r="F857" s="814"/>
      <c r="G857" s="217" t="s">
        <v>508</v>
      </c>
      <c r="H857" s="160"/>
      <c r="I857" s="160"/>
      <c r="J857" s="160"/>
      <c r="K857" s="160"/>
      <c r="L857" s="160"/>
      <c r="M857" s="160"/>
      <c r="N857" s="160"/>
      <c r="O857" s="160"/>
      <c r="P857" s="160"/>
    </row>
    <row r="858" spans="1:16" ht="31.5">
      <c r="A858" s="160"/>
      <c r="B858" s="196" t="s">
        <v>635</v>
      </c>
      <c r="C858" s="138" t="s">
        <v>597</v>
      </c>
      <c r="D858" s="135" t="s">
        <v>508</v>
      </c>
      <c r="E858" s="138" t="s">
        <v>598</v>
      </c>
      <c r="F858" s="139" t="s">
        <v>599</v>
      </c>
      <c r="G858" s="140" t="s">
        <v>600</v>
      </c>
      <c r="H858" s="160"/>
      <c r="I858" s="160"/>
      <c r="J858" s="160"/>
      <c r="K858" s="160"/>
      <c r="L858" s="160"/>
      <c r="M858" s="160"/>
      <c r="N858" s="160"/>
      <c r="O858" s="160"/>
      <c r="P858" s="160"/>
    </row>
    <row r="859" spans="1:16" ht="15.75">
      <c r="A859" s="160"/>
      <c r="B859" s="827" t="s">
        <v>605</v>
      </c>
      <c r="C859" s="828"/>
      <c r="D859" s="828"/>
      <c r="E859" s="828"/>
      <c r="F859" s="828"/>
      <c r="G859" s="829"/>
      <c r="H859" s="160"/>
      <c r="I859" s="160"/>
      <c r="J859" s="160"/>
      <c r="K859" s="160"/>
      <c r="L859" s="160"/>
      <c r="M859" s="160"/>
      <c r="N859" s="160"/>
      <c r="O859" s="160"/>
      <c r="P859" s="160"/>
    </row>
    <row r="860" spans="1:16" ht="135.75">
      <c r="A860" s="160"/>
      <c r="B860" s="401">
        <v>37557</v>
      </c>
      <c r="C860" s="405" t="s">
        <v>883</v>
      </c>
      <c r="D860" s="186" t="s">
        <v>643</v>
      </c>
      <c r="E860" s="158">
        <v>1</v>
      </c>
      <c r="F860" s="400">
        <v>15.48</v>
      </c>
      <c r="G860" s="198">
        <f t="shared" ref="G860" si="49">TRUNC((E860*F860),2)</f>
        <v>15.48</v>
      </c>
      <c r="H860" s="160"/>
      <c r="I860" s="160"/>
      <c r="J860" s="160"/>
      <c r="K860" s="160"/>
      <c r="L860" s="160"/>
      <c r="M860" s="160"/>
      <c r="N860" s="160"/>
      <c r="O860" s="160"/>
      <c r="P860" s="160"/>
    </row>
    <row r="861" spans="1:16" ht="15.75">
      <c r="A861" s="160"/>
      <c r="B861" s="801" t="s">
        <v>611</v>
      </c>
      <c r="C861" s="802"/>
      <c r="D861" s="802"/>
      <c r="E861" s="802"/>
      <c r="F861" s="803"/>
      <c r="G861" s="365"/>
      <c r="H861" s="160"/>
      <c r="I861" s="160"/>
      <c r="J861" s="160"/>
      <c r="K861" s="160"/>
      <c r="L861" s="160"/>
      <c r="M861" s="160"/>
      <c r="N861" s="160"/>
      <c r="O861" s="160"/>
      <c r="P861" s="160"/>
    </row>
    <row r="862" spans="1:16" ht="30.75" thickBot="1">
      <c r="A862" s="160"/>
      <c r="B862" s="402">
        <v>88316</v>
      </c>
      <c r="C862" s="301" t="s">
        <v>588</v>
      </c>
      <c r="D862" s="226" t="s">
        <v>578</v>
      </c>
      <c r="E862" s="403">
        <v>0.2</v>
      </c>
      <c r="F862" s="400">
        <v>19.29</v>
      </c>
      <c r="G862" s="233">
        <f t="shared" ref="G862" si="50">TRUNC((E862*F862),2)</f>
        <v>3.85</v>
      </c>
      <c r="H862" s="160"/>
      <c r="I862" s="160"/>
      <c r="J862" s="160"/>
      <c r="K862" s="160"/>
      <c r="L862" s="160"/>
      <c r="M862" s="160"/>
      <c r="N862" s="160"/>
      <c r="O862" s="160"/>
      <c r="P862" s="160"/>
    </row>
    <row r="863" spans="1:16" ht="16.5" thickBot="1">
      <c r="A863" s="160"/>
      <c r="B863" s="830" t="s">
        <v>882</v>
      </c>
      <c r="C863" s="830"/>
      <c r="D863" s="830"/>
      <c r="E863" s="831"/>
      <c r="F863" s="200" t="s">
        <v>614</v>
      </c>
      <c r="G863" s="201">
        <f>SUM(G860:G862)</f>
        <v>19.330000000000002</v>
      </c>
      <c r="H863" s="160"/>
      <c r="I863" s="160"/>
      <c r="J863" s="160"/>
      <c r="K863" s="160"/>
      <c r="L863" s="160"/>
      <c r="M863" s="160"/>
      <c r="N863" s="160"/>
      <c r="O863" s="160"/>
      <c r="P863" s="160"/>
    </row>
    <row r="864" spans="1:16">
      <c r="A864" s="160"/>
      <c r="B864" s="406"/>
      <c r="C864" s="406"/>
      <c r="D864" s="406"/>
      <c r="E864" s="406"/>
      <c r="F864" s="406"/>
      <c r="G864" s="406"/>
      <c r="H864" s="160"/>
      <c r="I864" s="160"/>
      <c r="J864" s="160"/>
      <c r="K864" s="160"/>
      <c r="L864" s="160"/>
      <c r="M864" s="160"/>
      <c r="N864" s="160"/>
      <c r="O864" s="160"/>
      <c r="P864" s="160"/>
    </row>
    <row r="865" spans="1:16" ht="15.75" thickBot="1">
      <c r="A865" s="160"/>
      <c r="B865" s="160"/>
      <c r="C865" s="160"/>
      <c r="D865" s="160"/>
      <c r="E865" s="160"/>
      <c r="F865" s="160"/>
      <c r="G865" s="160"/>
      <c r="H865" s="160"/>
      <c r="I865" s="160"/>
      <c r="J865" s="160"/>
      <c r="K865" s="160"/>
      <c r="L865" s="160"/>
      <c r="M865" s="160"/>
      <c r="N865" s="160"/>
      <c r="O865" s="160"/>
      <c r="P865" s="160"/>
    </row>
    <row r="866" spans="1:16" ht="15.75">
      <c r="A866" s="160"/>
      <c r="B866" s="407" t="s">
        <v>568</v>
      </c>
      <c r="C866" s="813" t="s">
        <v>247</v>
      </c>
      <c r="D866" s="813"/>
      <c r="E866" s="813"/>
      <c r="F866" s="813"/>
      <c r="G866" s="232" t="s">
        <v>510</v>
      </c>
      <c r="H866" s="160"/>
      <c r="I866" s="160"/>
      <c r="J866" s="160"/>
      <c r="K866" s="160"/>
      <c r="L866" s="160"/>
      <c r="M866" s="160"/>
      <c r="N866" s="160"/>
      <c r="O866" s="160"/>
      <c r="P866" s="160"/>
    </row>
    <row r="867" spans="1:16" ht="31.5">
      <c r="A867" s="160"/>
      <c r="B867" s="196" t="s">
        <v>596</v>
      </c>
      <c r="C867" s="138" t="s">
        <v>597</v>
      </c>
      <c r="D867" s="138" t="s">
        <v>508</v>
      </c>
      <c r="E867" s="138" t="s">
        <v>598</v>
      </c>
      <c r="F867" s="139" t="s">
        <v>599</v>
      </c>
      <c r="G867" s="140" t="s">
        <v>600</v>
      </c>
      <c r="H867" s="160"/>
      <c r="I867" s="160"/>
      <c r="J867" s="160"/>
      <c r="K867" s="160"/>
      <c r="L867" s="160"/>
      <c r="M867" s="160"/>
      <c r="N867" s="160"/>
      <c r="O867" s="160"/>
      <c r="P867" s="160"/>
    </row>
    <row r="868" spans="1:16" ht="15.75">
      <c r="A868" s="160"/>
      <c r="B868" s="809" t="s">
        <v>636</v>
      </c>
      <c r="C868" s="810"/>
      <c r="D868" s="810"/>
      <c r="E868" s="810"/>
      <c r="F868" s="810"/>
      <c r="G868" s="811"/>
      <c r="H868" s="160"/>
      <c r="I868" s="160"/>
      <c r="J868" s="160"/>
      <c r="K868" s="160"/>
      <c r="L868" s="160"/>
      <c r="M868" s="160"/>
      <c r="N868" s="160"/>
      <c r="O868" s="160"/>
      <c r="P868" s="160"/>
    </row>
    <row r="869" spans="1:16" ht="15.75">
      <c r="A869" s="160"/>
      <c r="B869" s="154">
        <v>7253</v>
      </c>
      <c r="C869" s="242" t="s">
        <v>884</v>
      </c>
      <c r="D869" s="243" t="s">
        <v>659</v>
      </c>
      <c r="E869" s="158">
        <v>0.9</v>
      </c>
      <c r="F869" s="400">
        <v>128.57</v>
      </c>
      <c r="G869" s="198">
        <f t="shared" ref="G869" si="51">TRUNC((E869*F869),2)</f>
        <v>115.71</v>
      </c>
      <c r="H869" s="160"/>
      <c r="I869" s="160"/>
      <c r="J869" s="160"/>
      <c r="K869" s="160"/>
      <c r="L869" s="160"/>
      <c r="M869" s="160"/>
      <c r="N869" s="160"/>
      <c r="O869" s="160"/>
      <c r="P869" s="160"/>
    </row>
    <row r="870" spans="1:16" ht="15.75">
      <c r="A870" s="160"/>
      <c r="B870" s="804" t="s">
        <v>601</v>
      </c>
      <c r="C870" s="805"/>
      <c r="D870" s="805"/>
      <c r="E870" s="805"/>
      <c r="F870" s="806"/>
      <c r="G870" s="364"/>
      <c r="H870" s="160"/>
      <c r="I870" s="160"/>
      <c r="J870" s="160"/>
      <c r="K870" s="160"/>
      <c r="L870" s="160"/>
      <c r="M870" s="160"/>
      <c r="N870" s="160"/>
      <c r="O870" s="160"/>
      <c r="P870" s="160"/>
    </row>
    <row r="871" spans="1:16" ht="31.5" thickBot="1">
      <c r="A871" s="160"/>
      <c r="B871" s="224">
        <v>88316</v>
      </c>
      <c r="C871" s="225" t="s">
        <v>588</v>
      </c>
      <c r="D871" s="226" t="s">
        <v>578</v>
      </c>
      <c r="E871" s="159">
        <v>1.6</v>
      </c>
      <c r="F871" s="400">
        <v>19.29</v>
      </c>
      <c r="G871" s="198">
        <f t="shared" ref="G871" si="52">TRUNC((E871*F871),2)</f>
        <v>30.86</v>
      </c>
      <c r="H871" s="160"/>
      <c r="I871" s="160"/>
      <c r="J871" s="160"/>
      <c r="K871" s="160"/>
      <c r="L871" s="160"/>
      <c r="M871" s="160"/>
      <c r="N871" s="160"/>
      <c r="O871" s="160"/>
      <c r="P871" s="160"/>
    </row>
    <row r="872" spans="1:16" ht="16.5" thickBot="1">
      <c r="A872" s="160"/>
      <c r="B872" s="408" t="s">
        <v>885</v>
      </c>
      <c r="C872" s="409"/>
      <c r="D872" s="410"/>
      <c r="E872" s="411"/>
      <c r="F872" s="192" t="s">
        <v>44</v>
      </c>
      <c r="G872" s="193">
        <f>SUM(G869:G871)</f>
        <v>146.57</v>
      </c>
      <c r="H872" s="160"/>
      <c r="I872" s="160"/>
      <c r="J872" s="160"/>
      <c r="K872" s="160"/>
      <c r="L872" s="160"/>
      <c r="M872" s="160"/>
      <c r="N872" s="160"/>
      <c r="O872" s="160"/>
      <c r="P872" s="160"/>
    </row>
    <row r="873" spans="1:16" ht="16.5" thickBot="1">
      <c r="A873" s="160"/>
      <c r="B873" s="412"/>
      <c r="C873" s="412"/>
      <c r="D873" s="413"/>
      <c r="E873" s="414"/>
      <c r="F873" s="238"/>
      <c r="G873" s="415"/>
      <c r="H873" s="160"/>
      <c r="I873" s="160"/>
      <c r="J873" s="160"/>
      <c r="K873" s="160"/>
      <c r="L873" s="160"/>
      <c r="M873" s="160"/>
      <c r="N873" s="160"/>
      <c r="O873" s="160"/>
      <c r="P873" s="160"/>
    </row>
    <row r="874" spans="1:16" ht="15.75">
      <c r="A874" s="160"/>
      <c r="B874" s="407" t="s">
        <v>569</v>
      </c>
      <c r="C874" s="813" t="s">
        <v>248</v>
      </c>
      <c r="D874" s="813"/>
      <c r="E874" s="813"/>
      <c r="F874" s="813"/>
      <c r="G874" s="232" t="s">
        <v>509</v>
      </c>
      <c r="H874" s="160"/>
      <c r="I874" s="160"/>
      <c r="J874" s="160"/>
      <c r="K874" s="160"/>
      <c r="L874" s="160"/>
      <c r="M874" s="160"/>
      <c r="N874" s="160"/>
      <c r="O874" s="160"/>
      <c r="P874" s="160"/>
    </row>
    <row r="875" spans="1:16" ht="31.5">
      <c r="A875" s="160"/>
      <c r="B875" s="363" t="s">
        <v>596</v>
      </c>
      <c r="C875" s="138" t="s">
        <v>597</v>
      </c>
      <c r="D875" s="138" t="s">
        <v>508</v>
      </c>
      <c r="E875" s="138" t="s">
        <v>598</v>
      </c>
      <c r="F875" s="139" t="s">
        <v>599</v>
      </c>
      <c r="G875" s="140" t="s">
        <v>600</v>
      </c>
      <c r="H875" s="160"/>
      <c r="I875" s="160"/>
      <c r="J875" s="160"/>
      <c r="K875" s="160"/>
      <c r="L875" s="160"/>
      <c r="M875" s="160"/>
      <c r="N875" s="160"/>
      <c r="O875" s="160"/>
      <c r="P875" s="160"/>
    </row>
    <row r="876" spans="1:16" ht="15.75">
      <c r="A876" s="160"/>
      <c r="B876" s="809" t="s">
        <v>636</v>
      </c>
      <c r="C876" s="810"/>
      <c r="D876" s="810"/>
      <c r="E876" s="810"/>
      <c r="F876" s="810"/>
      <c r="G876" s="811"/>
      <c r="H876" s="160"/>
      <c r="I876" s="160"/>
      <c r="J876" s="160"/>
      <c r="K876" s="160"/>
      <c r="L876" s="160"/>
      <c r="M876" s="160"/>
      <c r="N876" s="160"/>
      <c r="O876" s="160"/>
      <c r="P876" s="160"/>
    </row>
    <row r="877" spans="1:16" ht="45.75">
      <c r="A877" s="160"/>
      <c r="B877" s="154">
        <v>3322</v>
      </c>
      <c r="C877" s="242" t="s">
        <v>886</v>
      </c>
      <c r="D877" s="243" t="s">
        <v>640</v>
      </c>
      <c r="E877" s="158">
        <v>1</v>
      </c>
      <c r="F877" s="400">
        <v>15</v>
      </c>
      <c r="G877" s="198">
        <f t="shared" ref="G877" si="53">TRUNC((E877*F877),2)</f>
        <v>15</v>
      </c>
      <c r="H877" s="160"/>
      <c r="I877" s="160"/>
      <c r="J877" s="160"/>
      <c r="K877" s="160"/>
      <c r="L877" s="160"/>
      <c r="M877" s="160"/>
      <c r="N877" s="160"/>
      <c r="O877" s="160"/>
      <c r="P877" s="160"/>
    </row>
    <row r="878" spans="1:16" ht="15.75">
      <c r="A878" s="160"/>
      <c r="B878" s="804" t="s">
        <v>601</v>
      </c>
      <c r="C878" s="805"/>
      <c r="D878" s="805"/>
      <c r="E878" s="805"/>
      <c r="F878" s="806"/>
      <c r="G878" s="364"/>
      <c r="H878" s="160"/>
      <c r="I878" s="160"/>
      <c r="J878" s="160"/>
      <c r="K878" s="160"/>
      <c r="L878" s="160"/>
      <c r="M878" s="160"/>
      <c r="N878" s="160"/>
      <c r="O878" s="160"/>
      <c r="P878" s="160"/>
    </row>
    <row r="879" spans="1:16" ht="30.75">
      <c r="A879" s="160"/>
      <c r="B879" s="154">
        <v>88316</v>
      </c>
      <c r="C879" s="242" t="s">
        <v>588</v>
      </c>
      <c r="D879" s="243" t="s">
        <v>578</v>
      </c>
      <c r="E879" s="158">
        <v>0.08</v>
      </c>
      <c r="F879" s="400">
        <v>19.29</v>
      </c>
      <c r="G879" s="198">
        <f t="shared" ref="G879:G880" si="54">TRUNC((E879*F879),2)</f>
        <v>1.54</v>
      </c>
      <c r="H879" s="160"/>
      <c r="I879" s="160"/>
      <c r="J879" s="160"/>
      <c r="K879" s="160"/>
      <c r="L879" s="160"/>
      <c r="M879" s="160"/>
      <c r="N879" s="160"/>
      <c r="O879" s="160"/>
      <c r="P879" s="160"/>
    </row>
    <row r="880" spans="1:16" ht="31.5" thickBot="1">
      <c r="A880" s="160"/>
      <c r="B880" s="224">
        <v>88441</v>
      </c>
      <c r="C880" s="225" t="s">
        <v>887</v>
      </c>
      <c r="D880" s="226" t="s">
        <v>578</v>
      </c>
      <c r="E880" s="159">
        <v>0.08</v>
      </c>
      <c r="F880" s="400">
        <v>20.93</v>
      </c>
      <c r="G880" s="233">
        <f t="shared" si="54"/>
        <v>1.67</v>
      </c>
      <c r="H880" s="160"/>
      <c r="I880" s="160"/>
      <c r="J880" s="160"/>
      <c r="K880" s="160"/>
      <c r="L880" s="160"/>
      <c r="M880" s="160"/>
      <c r="N880" s="160"/>
      <c r="O880" s="160"/>
      <c r="P880" s="160"/>
    </row>
    <row r="881" spans="1:16" ht="16.5" thickBot="1">
      <c r="A881" s="160"/>
      <c r="B881" s="815" t="s">
        <v>888</v>
      </c>
      <c r="C881" s="815"/>
      <c r="D881" s="815"/>
      <c r="E881" s="815"/>
      <c r="F881" s="194" t="s">
        <v>44</v>
      </c>
      <c r="G881" s="195">
        <f>SUM(G877:G880)</f>
        <v>18.21</v>
      </c>
      <c r="H881" s="160"/>
      <c r="I881" s="160"/>
      <c r="J881" s="160"/>
      <c r="K881" s="160"/>
      <c r="L881" s="160"/>
      <c r="M881" s="160"/>
      <c r="N881" s="160"/>
      <c r="O881" s="160"/>
      <c r="P881" s="160"/>
    </row>
    <row r="882" spans="1:16">
      <c r="A882" s="160"/>
      <c r="B882" s="815"/>
      <c r="C882" s="815"/>
      <c r="D882" s="815"/>
      <c r="E882" s="815"/>
      <c r="F882" s="278"/>
      <c r="G882" s="281"/>
      <c r="H882" s="160"/>
      <c r="I882" s="160"/>
      <c r="J882" s="160"/>
      <c r="K882" s="160"/>
      <c r="L882" s="160"/>
      <c r="M882" s="160"/>
      <c r="N882" s="160"/>
      <c r="O882" s="160"/>
      <c r="P882" s="160"/>
    </row>
    <row r="883" spans="1:16">
      <c r="A883" s="160"/>
      <c r="B883" s="160"/>
      <c r="C883" s="160"/>
      <c r="D883" s="160"/>
      <c r="E883" s="160"/>
      <c r="F883" s="160"/>
      <c r="G883" s="160"/>
      <c r="H883" s="160"/>
      <c r="I883" s="160"/>
      <c r="J883" s="160"/>
      <c r="K883" s="160"/>
      <c r="L883" s="160"/>
      <c r="M883" s="160"/>
      <c r="N883" s="160"/>
      <c r="O883" s="160"/>
      <c r="P883" s="160"/>
    </row>
    <row r="884" spans="1:16">
      <c r="A884" s="160"/>
      <c r="B884" s="160"/>
      <c r="C884" s="160"/>
      <c r="D884" s="160"/>
      <c r="E884" s="160"/>
      <c r="F884" s="160"/>
      <c r="G884" s="160"/>
      <c r="H884" s="160"/>
      <c r="I884" s="160"/>
      <c r="J884" s="160"/>
      <c r="K884" s="160"/>
      <c r="L884" s="160"/>
      <c r="M884" s="160"/>
      <c r="N884" s="160"/>
      <c r="O884" s="160"/>
      <c r="P884" s="160"/>
    </row>
    <row r="885" spans="1:16">
      <c r="A885" s="160"/>
      <c r="B885" s="160"/>
      <c r="C885" s="160"/>
      <c r="D885" s="160"/>
      <c r="E885" s="160"/>
      <c r="F885" s="160"/>
      <c r="G885" s="160"/>
      <c r="H885" s="160"/>
      <c r="I885" s="160"/>
      <c r="J885" s="160"/>
      <c r="K885" s="160"/>
      <c r="L885" s="160"/>
      <c r="M885" s="160"/>
      <c r="N885" s="160"/>
      <c r="O885" s="160"/>
      <c r="P885" s="160"/>
    </row>
    <row r="886" spans="1:16">
      <c r="A886" s="160"/>
      <c r="B886" s="160"/>
      <c r="C886" s="160"/>
      <c r="D886" s="160"/>
      <c r="E886" s="160"/>
      <c r="F886" s="160"/>
      <c r="G886" s="160"/>
      <c r="H886" s="160"/>
      <c r="I886" s="160"/>
      <c r="J886" s="160"/>
      <c r="K886" s="160"/>
      <c r="L886" s="160"/>
      <c r="M886" s="160"/>
      <c r="N886" s="160"/>
      <c r="O886" s="160"/>
      <c r="P886" s="160"/>
    </row>
    <row r="887" spans="1:16">
      <c r="A887" s="160"/>
      <c r="B887" s="160"/>
      <c r="C887" s="160"/>
      <c r="D887" s="160"/>
      <c r="E887" s="160"/>
      <c r="F887" s="160"/>
      <c r="G887" s="160"/>
      <c r="H887" s="160"/>
      <c r="I887" s="160"/>
      <c r="J887" s="160"/>
      <c r="K887" s="160"/>
      <c r="L887" s="160"/>
      <c r="M887" s="160"/>
      <c r="N887" s="160"/>
      <c r="O887" s="160"/>
      <c r="P887" s="160"/>
    </row>
    <row r="888" spans="1:16">
      <c r="A888" s="160"/>
      <c r="B888" s="160"/>
      <c r="C888" s="160"/>
      <c r="D888" s="160"/>
      <c r="E888" s="160"/>
      <c r="F888" s="160"/>
      <c r="G888" s="160"/>
      <c r="H888" s="160"/>
      <c r="I888" s="160"/>
      <c r="J888" s="160"/>
      <c r="K888" s="160"/>
      <c r="L888" s="160"/>
      <c r="M888" s="160"/>
      <c r="N888" s="160"/>
      <c r="O888" s="160"/>
      <c r="P888" s="160"/>
    </row>
    <row r="889" spans="1:16">
      <c r="A889" s="160"/>
      <c r="B889" s="160"/>
      <c r="C889" s="160"/>
      <c r="D889" s="160"/>
      <c r="E889" s="160"/>
      <c r="F889" s="160"/>
      <c r="G889" s="160"/>
      <c r="H889" s="160"/>
      <c r="I889" s="160"/>
      <c r="J889" s="160"/>
      <c r="K889" s="160"/>
      <c r="L889" s="160"/>
      <c r="M889" s="160"/>
      <c r="N889" s="160"/>
      <c r="O889" s="160"/>
      <c r="P889" s="160"/>
    </row>
    <row r="890" spans="1:16">
      <c r="A890" s="160"/>
      <c r="B890" s="160"/>
      <c r="C890" s="160"/>
      <c r="D890" s="160"/>
      <c r="E890" s="160"/>
      <c r="F890" s="160"/>
      <c r="G890" s="160"/>
      <c r="H890" s="160"/>
      <c r="I890" s="160"/>
      <c r="J890" s="160"/>
      <c r="K890" s="160"/>
      <c r="L890" s="160"/>
      <c r="M890" s="160"/>
      <c r="N890" s="160"/>
      <c r="O890" s="160"/>
      <c r="P890" s="160"/>
    </row>
    <row r="891" spans="1:16">
      <c r="A891" s="160"/>
      <c r="B891" s="160"/>
      <c r="C891" s="160"/>
      <c r="D891" s="160"/>
      <c r="E891" s="160"/>
      <c r="F891" s="160"/>
      <c r="G891" s="160"/>
      <c r="H891" s="160"/>
      <c r="I891" s="160"/>
      <c r="J891" s="160"/>
      <c r="K891" s="160"/>
      <c r="L891" s="160"/>
      <c r="M891" s="160"/>
      <c r="N891" s="160"/>
      <c r="O891" s="160"/>
      <c r="P891" s="160"/>
    </row>
    <row r="892" spans="1:16">
      <c r="A892" s="160"/>
      <c r="B892" s="160"/>
      <c r="C892" s="160"/>
      <c r="D892" s="160"/>
      <c r="E892" s="160"/>
      <c r="F892" s="160"/>
      <c r="G892" s="160"/>
      <c r="H892" s="160"/>
      <c r="I892" s="160"/>
      <c r="J892" s="160"/>
      <c r="K892" s="160"/>
      <c r="L892" s="160"/>
      <c r="M892" s="160"/>
      <c r="N892" s="160"/>
      <c r="O892" s="160"/>
      <c r="P892" s="160"/>
    </row>
    <row r="893" spans="1:16">
      <c r="A893" s="160"/>
      <c r="B893" s="160"/>
      <c r="C893" s="160"/>
      <c r="D893" s="160"/>
      <c r="E893" s="160"/>
      <c r="F893" s="160"/>
      <c r="G893" s="160"/>
      <c r="H893" s="160"/>
      <c r="I893" s="160"/>
      <c r="J893" s="160"/>
      <c r="K893" s="160"/>
      <c r="L893" s="160"/>
      <c r="M893" s="160"/>
      <c r="N893" s="160"/>
      <c r="O893" s="160"/>
      <c r="P893" s="160"/>
    </row>
    <row r="894" spans="1:16">
      <c r="A894" s="160"/>
      <c r="B894" s="160"/>
      <c r="C894" s="160"/>
      <c r="D894" s="160"/>
      <c r="E894" s="160"/>
      <c r="F894" s="160"/>
      <c r="G894" s="160"/>
      <c r="H894" s="160"/>
      <c r="I894" s="160"/>
      <c r="J894" s="160"/>
      <c r="K894" s="160"/>
      <c r="L894" s="160"/>
      <c r="M894" s="160"/>
      <c r="N894" s="160"/>
      <c r="O894" s="160"/>
      <c r="P894" s="160"/>
    </row>
    <row r="895" spans="1:16">
      <c r="A895" s="160"/>
      <c r="B895" s="160"/>
      <c r="C895" s="160"/>
      <c r="D895" s="160"/>
      <c r="E895" s="160"/>
      <c r="F895" s="160"/>
      <c r="G895" s="160"/>
      <c r="H895" s="160"/>
      <c r="I895" s="160"/>
      <c r="J895" s="160"/>
      <c r="K895" s="160"/>
      <c r="L895" s="160"/>
      <c r="M895" s="160"/>
      <c r="N895" s="160"/>
      <c r="O895" s="160"/>
      <c r="P895" s="160"/>
    </row>
  </sheetData>
  <mergeCells count="223">
    <mergeCell ref="C98:F98"/>
    <mergeCell ref="B100:G100"/>
    <mergeCell ref="B107:G107"/>
    <mergeCell ref="B109:C109"/>
    <mergeCell ref="B110:C110"/>
    <mergeCell ref="C111:F111"/>
    <mergeCell ref="B445:F445"/>
    <mergeCell ref="B455:F455"/>
    <mergeCell ref="B463:F463"/>
    <mergeCell ref="B149:E149"/>
    <mergeCell ref="C151:F151"/>
    <mergeCell ref="B153:G153"/>
    <mergeCell ref="B162:E162"/>
    <mergeCell ref="C164:F164"/>
    <mergeCell ref="B113:G113"/>
    <mergeCell ref="B120:E120"/>
    <mergeCell ref="C136:F136"/>
    <mergeCell ref="B138:G138"/>
    <mergeCell ref="B190:E190"/>
    <mergeCell ref="C192:F192"/>
    <mergeCell ref="B194:G194"/>
    <mergeCell ref="B200:E200"/>
    <mergeCell ref="C202:F202"/>
    <mergeCell ref="B166:G166"/>
    <mergeCell ref="B181:E181"/>
    <mergeCell ref="C183:F183"/>
    <mergeCell ref="B185:G185"/>
    <mergeCell ref="B222:E222"/>
    <mergeCell ref="C226:F226"/>
    <mergeCell ref="B228:G228"/>
    <mergeCell ref="B236:G236"/>
    <mergeCell ref="B237:G237"/>
    <mergeCell ref="B204:G204"/>
    <mergeCell ref="B210:E210"/>
    <mergeCell ref="C212:F212"/>
    <mergeCell ref="B214:G214"/>
    <mergeCell ref="C255:F255"/>
    <mergeCell ref="B257:G257"/>
    <mergeCell ref="C266:F266"/>
    <mergeCell ref="B268:G268"/>
    <mergeCell ref="B261:F261"/>
    <mergeCell ref="B274:F274"/>
    <mergeCell ref="C239:F239"/>
    <mergeCell ref="B241:G241"/>
    <mergeCell ref="C247:F247"/>
    <mergeCell ref="B249:G249"/>
    <mergeCell ref="B243:F243"/>
    <mergeCell ref="B251:F251"/>
    <mergeCell ref="B305:G305"/>
    <mergeCell ref="B310:G310"/>
    <mergeCell ref="C317:F317"/>
    <mergeCell ref="B319:G319"/>
    <mergeCell ref="B327:G327"/>
    <mergeCell ref="B323:F323"/>
    <mergeCell ref="B278:G278"/>
    <mergeCell ref="C280:F280"/>
    <mergeCell ref="B282:G282"/>
    <mergeCell ref="B295:G295"/>
    <mergeCell ref="B300:G300"/>
    <mergeCell ref="B289:F289"/>
    <mergeCell ref="C343:F343"/>
    <mergeCell ref="B345:G345"/>
    <mergeCell ref="C367:F367"/>
    <mergeCell ref="B369:G369"/>
    <mergeCell ref="C389:F389"/>
    <mergeCell ref="B348:F348"/>
    <mergeCell ref="B328:G328"/>
    <mergeCell ref="C330:F330"/>
    <mergeCell ref="B332:G332"/>
    <mergeCell ref="B340:G340"/>
    <mergeCell ref="B341:G341"/>
    <mergeCell ref="B336:F336"/>
    <mergeCell ref="B406:E406"/>
    <mergeCell ref="C408:F408"/>
    <mergeCell ref="B410:G410"/>
    <mergeCell ref="B421:E421"/>
    <mergeCell ref="C423:F423"/>
    <mergeCell ref="B425:G425"/>
    <mergeCell ref="B391:G391"/>
    <mergeCell ref="B397:E397"/>
    <mergeCell ref="C399:F399"/>
    <mergeCell ref="B401:G401"/>
    <mergeCell ref="B394:F394"/>
    <mergeCell ref="B403:F403"/>
    <mergeCell ref="B452:G452"/>
    <mergeCell ref="B457:E457"/>
    <mergeCell ref="C459:F459"/>
    <mergeCell ref="B461:G461"/>
    <mergeCell ref="B439:E439"/>
    <mergeCell ref="C441:F441"/>
    <mergeCell ref="B443:G443"/>
    <mergeCell ref="B448:E448"/>
    <mergeCell ref="C450:F450"/>
    <mergeCell ref="B478:G478"/>
    <mergeCell ref="B483:E483"/>
    <mergeCell ref="C485:F485"/>
    <mergeCell ref="B487:G487"/>
    <mergeCell ref="B466:E466"/>
    <mergeCell ref="C468:F468"/>
    <mergeCell ref="B470:G470"/>
    <mergeCell ref="B474:E474"/>
    <mergeCell ref="C476:F476"/>
    <mergeCell ref="B472:F472"/>
    <mergeCell ref="B480:F480"/>
    <mergeCell ref="B549:E549"/>
    <mergeCell ref="C551:F551"/>
    <mergeCell ref="B553:G553"/>
    <mergeCell ref="B558:E558"/>
    <mergeCell ref="C560:F560"/>
    <mergeCell ref="B489:F489"/>
    <mergeCell ref="B503:G503"/>
    <mergeCell ref="B509:E509"/>
    <mergeCell ref="C518:F518"/>
    <mergeCell ref="B520:G520"/>
    <mergeCell ref="B491:E491"/>
    <mergeCell ref="C493:F493"/>
    <mergeCell ref="B495:G495"/>
    <mergeCell ref="B499:E499"/>
    <mergeCell ref="C501:F501"/>
    <mergeCell ref="B497:F497"/>
    <mergeCell ref="B505:F505"/>
    <mergeCell ref="B576:E576"/>
    <mergeCell ref="C579:F579"/>
    <mergeCell ref="B581:G581"/>
    <mergeCell ref="B585:E586"/>
    <mergeCell ref="C594:F594"/>
    <mergeCell ref="B562:G562"/>
    <mergeCell ref="B567:E567"/>
    <mergeCell ref="C569:F569"/>
    <mergeCell ref="B571:G571"/>
    <mergeCell ref="B619:E619"/>
    <mergeCell ref="C642:F642"/>
    <mergeCell ref="B644:G644"/>
    <mergeCell ref="B651:E651"/>
    <mergeCell ref="C674:F674"/>
    <mergeCell ref="B680:F680"/>
    <mergeCell ref="B596:G596"/>
    <mergeCell ref="B601:E601"/>
    <mergeCell ref="C610:F610"/>
    <mergeCell ref="B612:G612"/>
    <mergeCell ref="B708:G708"/>
    <mergeCell ref="B716:E717"/>
    <mergeCell ref="B719:G719"/>
    <mergeCell ref="B720:G720"/>
    <mergeCell ref="C722:F722"/>
    <mergeCell ref="B713:F713"/>
    <mergeCell ref="B729:F729"/>
    <mergeCell ref="B676:G676"/>
    <mergeCell ref="B683:E683"/>
    <mergeCell ref="B698:G698"/>
    <mergeCell ref="B705:E705"/>
    <mergeCell ref="C706:F706"/>
    <mergeCell ref="B739:G739"/>
    <mergeCell ref="C745:F745"/>
    <mergeCell ref="B747:G747"/>
    <mergeCell ref="B754:E755"/>
    <mergeCell ref="B751:F751"/>
    <mergeCell ref="B741:F741"/>
    <mergeCell ref="B781:F781"/>
    <mergeCell ref="B724:G724"/>
    <mergeCell ref="B732:E733"/>
    <mergeCell ref="B734:G734"/>
    <mergeCell ref="B735:G735"/>
    <mergeCell ref="C737:F737"/>
    <mergeCell ref="B794:G794"/>
    <mergeCell ref="B800:E801"/>
    <mergeCell ref="B802:G802"/>
    <mergeCell ref="B803:G803"/>
    <mergeCell ref="B798:F798"/>
    <mergeCell ref="B816:F816"/>
    <mergeCell ref="B769:G769"/>
    <mergeCell ref="C777:F777"/>
    <mergeCell ref="B779:G779"/>
    <mergeCell ref="B783:E783"/>
    <mergeCell ref="B791:E791"/>
    <mergeCell ref="B881:E882"/>
    <mergeCell ref="B146:F146"/>
    <mergeCell ref="B159:F159"/>
    <mergeCell ref="B177:F177"/>
    <mergeCell ref="B187:F187"/>
    <mergeCell ref="B197:F197"/>
    <mergeCell ref="B207:F207"/>
    <mergeCell ref="B219:F219"/>
    <mergeCell ref="B232:F232"/>
    <mergeCell ref="C866:F866"/>
    <mergeCell ref="B868:G868"/>
    <mergeCell ref="C874:F874"/>
    <mergeCell ref="B876:G876"/>
    <mergeCell ref="B856:E856"/>
    <mergeCell ref="C857:F857"/>
    <mergeCell ref="B859:G859"/>
    <mergeCell ref="B863:E863"/>
    <mergeCell ref="C839:F839"/>
    <mergeCell ref="B841:G841"/>
    <mergeCell ref="B846:E846"/>
    <mergeCell ref="C849:F849"/>
    <mergeCell ref="B851:G851"/>
    <mergeCell ref="B828:E828"/>
    <mergeCell ref="C830:F830"/>
    <mergeCell ref="B853:F853"/>
    <mergeCell ref="B861:F861"/>
    <mergeCell ref="B870:F870"/>
    <mergeCell ref="B878:F878"/>
    <mergeCell ref="B117:F117"/>
    <mergeCell ref="B541:F541"/>
    <mergeCell ref="B555:F555"/>
    <mergeCell ref="B564:F564"/>
    <mergeCell ref="B573:F573"/>
    <mergeCell ref="B583:F583"/>
    <mergeCell ref="B598:F598"/>
    <mergeCell ref="B616:F616"/>
    <mergeCell ref="B648:F648"/>
    <mergeCell ref="B832:G832"/>
    <mergeCell ref="B837:E837"/>
    <mergeCell ref="B825:F825"/>
    <mergeCell ref="B834:F834"/>
    <mergeCell ref="B843:F843"/>
    <mergeCell ref="C812:F812"/>
    <mergeCell ref="B814:G814"/>
    <mergeCell ref="B819:E819"/>
    <mergeCell ref="C821:F821"/>
    <mergeCell ref="B823:G823"/>
    <mergeCell ref="C792:F792"/>
  </mergeCells>
  <hyperlinks>
    <hyperlink ref="B4" r:id="rId1" display="https://app.orcafascio.com/banco/sinapi/composicoes/62865e8de64d1e4fb71992be?estado_sinapi=MT"/>
    <hyperlink ref="B12" r:id="rId2" display="https://app.orcafascio.com/banco/sinapi/composicoes/60a576cde64d1efe189698c1?estado_sinapi=MT"/>
    <hyperlink ref="B13" r:id="rId3" display="https://app.orcafascio.com/banco/sinapi/composicoes/60a576cde64d1efe189698c7?estado_sinapi=MT"/>
    <hyperlink ref="B18" r:id="rId4" display="https://app.orcafascio.com/banco/sinapi/composicoes/60a576cde64d1efe189698c1?estado_sinapi=MT"/>
    <hyperlink ref="B19" r:id="rId5" display="https://app.orcafascio.com/banco/sinapi/composicoes/60a576cde64d1efe189698c7?estado_sinapi=MT"/>
    <hyperlink ref="B26" r:id="rId6" display="https://app.orcafascio.com/banco/sinapi/composicoes/60a576cde64d1efe189698c1?estado_sinapi=MT"/>
    <hyperlink ref="B27" r:id="rId7" display="https://app.orcafascio.com/banco/sinapi/composicoes/60a576cde64d1efe189698c7?estado_sinapi=MT"/>
    <hyperlink ref="G138" r:id="rId8" display="vendasonline@agromata.com.br"/>
    <hyperlink ref="G153" r:id="rId9" display="vendasonline@agromata.com.br"/>
    <hyperlink ref="C756" r:id="rId10"/>
    <hyperlink ref="B32" r:id="rId11" display="https://app.orcafascio.com/banco/sinapi/composicoes/5eecfc17e64d1e11e6eb231c?estado_sinapi=MT"/>
    <hyperlink ref="B33" r:id="rId12" display="https://app.orcafascio.com/banco/sinapi/composicoes/5eecfc17e64d1e11e6eb232c?estado_sinapi=MT"/>
    <hyperlink ref="B34" r:id="rId13" display="https://app.orcafascio.com/banco/sinapi/composicoes/5eecfc17e64d1e11e6eb235b?estado_sinapi=MT"/>
    <hyperlink ref="B35" r:id="rId14" display="https://app.orcafascio.com/banco/sinapi/composicoes/5eecfc0ee64d1e11e6eb0cc2?estado_sinapi=MT"/>
    <hyperlink ref="B46" r:id="rId15" display="https://app.orcafascio.com/banco/sinapi/composicoes/5e640ace400ea72e4a467bb1?estado_sinapi=MT"/>
    <hyperlink ref="B47" r:id="rId16" display="https://app.orcafascio.com/banco/sinapi/composicoes/5e640ace400ea72e4a467bf0?estado_sinapi=MT"/>
    <hyperlink ref="C52" r:id="rId17" display="https://app.orcafascio.com/banco/sinapi/composicoes/5e640acb400ea72e4a46761a?estado_sinapi=MT"/>
    <hyperlink ref="B53" r:id="rId18" display="https://app.orcafascio.com/banco/sinapi/composicoes/5e640ace400ea72e4a467be9?estado_sinapi=MT"/>
    <hyperlink ref="B54" r:id="rId19" display="https://app.orcafascio.com/banco/sinapi/composicoes/5e640ace400ea72e4a467bf0?estado_sinapi=MT"/>
    <hyperlink ref="B59" r:id="rId20" display="https://app.orcafascio.com/banco/sinapi/composicoes/61c1dd24e64d1e1eb0aa8c61?estado_sinapi=MT"/>
    <hyperlink ref="B61" r:id="rId21" display="https://app.orcafascio.com/banco/sinapi/composicoes/61c1dd24e64d1e1eb0aa8e79?estado_sinapi=MT"/>
    <hyperlink ref="B68" r:id="rId22" display="https://app.orcafascio.com/banco/sinapi/composicoes/62b1e647e64d1e186097424f?estado_sinapi=MT"/>
    <hyperlink ref="B69" r:id="rId23" display="https://app.orcafascio.com/banco/sinapi/composicoes/62b1e63ee64d1e18609728da?estado_sinapi=MT"/>
    <hyperlink ref="B70" r:id="rId24" display="https://app.orcafascio.com/banco/sinapi/composicoes/62b1e63ee64d1e1860972969?estado_sinapi=MT"/>
    <hyperlink ref="B76" r:id="rId25" display="https://app.orcafascio.com/banco/sinapi/composicoes/600ed04ee64d1e70c8cb2ad2?estado_sinapi=MT"/>
    <hyperlink ref="B77" r:id="rId26" display="https://app.orcafascio.com/banco/sinapi/composicoes/600ed04ee64d1e70c8cb2ada?estado_sinapi=MT"/>
    <hyperlink ref="B60" r:id="rId27" display="https://app.orcafascio.com/banco/sinapi/composicoes/5e640ace400ea72e4a467be9?estado_sinapi=MT"/>
    <hyperlink ref="B196" r:id="rId28" display="https://app.orcafascio.com/banco/sinapi/insumos/64159183e64d1e2adad994db"/>
    <hyperlink ref="B83" r:id="rId29" display="https://app.orcafascio.com/banco/sinapi/composicoes/63518b8ce64d1e47fed69f70?estado_sinapi=MT"/>
    <hyperlink ref="B84" r:id="rId30" display="https://app.orcafascio.com/banco/sinapi/composicoes/63518b8ce64d1e47fed69fa3?estado_sinapi=MT"/>
  </hyperlinks>
  <pageMargins left="0.51181102362204722" right="0.51181102362204722" top="0.78740157480314965" bottom="0.78740157480314965" header="0.31496062992125984" footer="0.31496062992125984"/>
  <pageSetup paperSize="9" scale="85" orientation="landscape"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Planilha Orçamentária</vt:lpstr>
      <vt:lpstr>Cronograma Físico-Financeiro</vt:lpstr>
      <vt:lpstr>BDI</vt:lpstr>
      <vt:lpstr>Planilha Orçamentária Laboratór</vt:lpstr>
      <vt:lpstr>Composição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Eng.Obras</dc:creator>
  <cp:lastModifiedBy>Eng.Obras</cp:lastModifiedBy>
  <cp:lastPrinted>2023-06-28T00:02:00Z</cp:lastPrinted>
  <dcterms:created xsi:type="dcterms:W3CDTF">2022-05-11T14:39:47Z</dcterms:created>
  <dcterms:modified xsi:type="dcterms:W3CDTF">2023-10-05T14:39:23Z</dcterms:modified>
</cp:coreProperties>
</file>